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5968" windowHeight="10224" activeTab="1"/>
  </bookViews>
  <sheets>
    <sheet name="PermitSearchResults (27)" sheetId="3" r:id="rId1"/>
    <sheet name="Clean Fuels" sheetId="2" r:id="rId2"/>
    <sheet name="No Controls" sheetId="1" r:id="rId3"/>
  </sheets>
  <calcPr calcId="152511"/>
</workbook>
</file>

<file path=xl/calcChain.xml><?xml version="1.0" encoding="utf-8"?>
<calcChain xmlns="http://schemas.openxmlformats.org/spreadsheetml/2006/main">
  <c r="AS17" i="2" l="1"/>
  <c r="AS16" i="2"/>
  <c r="AS15" i="2"/>
  <c r="AS14" i="2"/>
  <c r="AS13" i="2"/>
  <c r="AS3" i="2"/>
  <c r="AS4" i="2"/>
  <c r="AS5" i="2"/>
  <c r="AS6" i="2"/>
  <c r="AS7" i="2"/>
  <c r="AS8" i="2"/>
  <c r="AS9" i="2"/>
  <c r="AS10" i="2"/>
  <c r="AS11" i="2"/>
  <c r="AS2" i="2"/>
  <c r="AS14" i="3"/>
  <c r="AS18" i="3"/>
  <c r="AS17" i="3"/>
  <c r="AS16" i="3"/>
  <c r="AS15" i="3"/>
  <c r="AP14" i="3"/>
  <c r="AS3" i="3"/>
  <c r="AS4" i="3"/>
  <c r="AS5" i="3"/>
  <c r="AS6" i="3"/>
  <c r="AS7" i="3"/>
  <c r="AS8" i="3"/>
  <c r="AS9" i="3"/>
  <c r="AS10" i="3"/>
  <c r="AS11" i="3"/>
  <c r="AS12" i="3"/>
  <c r="AS2" i="3"/>
  <c r="AP18" i="3" l="1"/>
  <c r="AP17" i="3"/>
  <c r="AP16" i="3"/>
  <c r="AP15" i="3"/>
  <c r="AP17" i="2"/>
  <c r="AP16" i="2"/>
  <c r="AP15" i="2"/>
  <c r="AP14" i="2"/>
  <c r="AP13" i="2"/>
  <c r="AP8" i="1"/>
  <c r="AP7" i="1"/>
  <c r="AP6" i="1"/>
  <c r="AP5" i="1"/>
  <c r="AP4" i="1"/>
</calcChain>
</file>

<file path=xl/sharedStrings.xml><?xml version="1.0" encoding="utf-8"?>
<sst xmlns="http://schemas.openxmlformats.org/spreadsheetml/2006/main" count="1026" uniqueCount="290">
  <si>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</si>
  <si>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</si>
  <si>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</si>
  <si>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</si>
  <si>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</si>
  <si>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</si>
  <si>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</si>
  <si>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</si>
  <si>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</si>
  <si>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</si>
  <si>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</si>
  <si>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</si>
  <si>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</si>
  <si>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</si>
  <si>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</si>
  <si>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</si>
  <si>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</si>
  <si>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</si>
  <si>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</si>
  <si>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</si>
  <si>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</si>
  <si>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</si>
  <si>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</si>
  <si>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</si>
  <si>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</si>
  <si>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</si>
  <si>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</si>
  <si>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</si>
  <si>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</si>
  <si>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</si>
  <si>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</si>
  <si>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</si>
  <si>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</si>
  <si>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</si>
  <si>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</si>
  <si>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</si>
  <si>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</si>
  <si>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</si>
  <si>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</si>
  <si>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</si>
  <si>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</si>
  <si>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</si>
  <si>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</si>
  <si>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</si>
  <si>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</si>
  <si>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</si>
  <si>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</si>
  <si>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</si>
  <si>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</si>
  <si>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</si>
  <si>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</si>
  <si>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</si>
  <si>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</si>
  <si>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</si>
  <si>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</si>
  <si>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</si>
  <si>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</si>
  <si>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</si>
  <si>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</si>
  <si>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</si>
  <si>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</si>
  <si>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</si>
  <si>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NATURAL GAS</t>
  </si>
  <si>
    <t>MW</t>
  </si>
  <si>
    <t>Unspecified</t>
  </si>
  <si>
    <t>BACT-PSD</t>
  </si>
  <si>
    <t>U</t>
  </si>
  <si>
    <t>N</t>
  </si>
  <si>
    <t>B</t>
  </si>
  <si>
    <t>Sulfur Dioxide (SO2)</t>
  </si>
  <si>
    <t>(InOrganic Compounds,Oxides of Sulfur (SOx))</t>
  </si>
  <si>
    <t>P</t>
  </si>
  <si>
    <t>MMBTU/H</t>
  </si>
  <si>
    <t>Natural Gas</t>
  </si>
  <si>
    <t>Not Found</t>
  </si>
  <si>
    <t>FL-0304</t>
  </si>
  <si>
    <t>CANE ISLAND POWER PARK</t>
  </si>
  <si>
    <t>FLORIDA MUNICIPAL POWER AGENCY (FMPA</t>
  </si>
  <si>
    <t>OSCEOLA</t>
  </si>
  <si>
    <t>FL</t>
  </si>
  <si>
    <t>ROGER FONTES</t>
  </si>
  <si>
    <t>ROGER.FONTES@FMPA.COM</t>
  </si>
  <si>
    <t>FL001</t>
  </si>
  <si>
    <t>FLORIDA DEPT. OF ENVIRONMENTAL PROTECTION</t>
  </si>
  <si>
    <t>MR. DAVID READ</t>
  </si>
  <si>
    <t>(850) 717-9000</t>
  </si>
  <si>
    <t>David.Read@dep.state.fl.us</t>
  </si>
  <si>
    <t>ALVARO LINERO, PE. SPECIAL PROJECT SECTION ADMINISTRATOR BUREAU OF AIR REGULATION</t>
  </si>
  <si>
    <t>PSD-FL-400 (0970043-014-AC)</t>
  </si>
  <si>
    <t>04/01/2008 &amp;nbsp;ACT</t>
  </si>
  <si>
    <t>09/08/2008 &amp;nbsp;ACT</t>
  </si>
  <si>
    <t>FMPA AND THE KISSIMMEE UTILITIES AUTHORITY (KUA) JOINTLY OWN THE CIPP, WHICH IS LOCATED IN OSCEOLA COUNTY AT 6075 OLD TAMPA HIGHWAY, INTERCESSION CITY, FLORIDA.  THE CIPP PRESENTLY CONSISTS OF ONE 40 MEGAWATT (MW) SIMPLE CYCLE COMBUSTION TURBINE (UNIT 1), A 120 MW COMBINED CYCLE UNIT INCLUDING A HEAT RECOVERY STEAM GENERATOR (HRSG) (UNIT 2) AND A 250 MW COMBINED CYCLE UNIT (UNIT 3).  THE THREE EXISTING UNITS FIRE NATURAL GAS AS THE PRIMARY FUEL, WITH DISTILLATE FUEL AS BACKUP.
THE NEW UNIT WILL BE A NATURAL GAS 300 MW COMBINED CYCLE UNIT  AND ASSOCIATED EQUIPMENT.</t>
  </si>
  <si>
    <t>THE PROJECT WILL BE A Â¿ONE-ON-ONEÂ¿ 300 MW NATURAL GAS-FUELED COMBINED CYCLE UNIT (CIPP UNIT 4) AND ASSOCIATED AUXILIARY EQUIPMENT.  UNIT 4 AND ASSOCIATED AUXILIARY EQUIPMENT WILL CONSIST OF: _x000D_
Â¿ A NOMINAL 150 MW GAS-FUELED GENERAL ELECTRIC 7241 FA CTG;_x000D_
Â¿ A SUPPLEMENTARY-FIRED HRSG WITH NATURAL GAS FUELED DUCT BURNERS (DB); _x000D_
Â¿ A NOMINAL 150 MW STG;_x000D_
Â¿ A NOMINAL 160-FOOT STACK;_x000D_
Â¿ AN EMERGENCY DIESEL ENGINE FIRE PUMP AND SMALL ULTRALOW SULFUR DIESEL (ULSD) FUEL OIL (FO)STORAGE TANK;_x000D_
Â¿ A NOMINAL 750 KILOWATTS (KW) SAFE SHUTDOWN DIESEL GENERATOR WITH A ULSD FO STORAGE TANK; AND_x000D_
Â¿ A MECHANICAL DRAFT COOLING TOWER WITH DRIFT ELIMINATORS.</t>
  </si>
  <si>
    <t>300 MW COMBINED CYCLE COMBUSTION TURBINE</t>
  </si>
  <si>
    <t>Other - Fuel specifications</t>
  </si>
  <si>
    <t>GR S/100 SCF GAS</t>
  </si>
  <si>
    <t>NSPS</t>
  </si>
  <si>
    <t>FUEL SPECIFICATIONS.</t>
  </si>
  <si>
    <t>FL-0337</t>
  </si>
  <si>
    <t>POLK POWER STATION</t>
  </si>
  <si>
    <t>TAMPA ELECTRIC COMPANY</t>
  </si>
  <si>
    <t>POLK</t>
  </si>
  <si>
    <t>PAUL  CARPINONE</t>
  </si>
  <si>
    <t>813-228-4528</t>
  </si>
  <si>
    <t>PLCARPINONE@TECOENERGY.COM</t>
  </si>
  <si>
    <t>Leigh Ann Pell, Project Engineer Phone; 850-717-9033</t>
  </si>
  <si>
    <t>1050233-034-AC</t>
  </si>
  <si>
    <t>05/15/2013 &amp;nbsp;ACT</t>
  </si>
  <si>
    <t>10/14/2012 &amp;nbsp;ACT</t>
  </si>
  <si>
    <t>D</t>
  </si>
  <si>
    <t>http://appprod.dep.state.fl.us/air/emission/apds/listpermits.asp</t>
  </si>
  <si>
    <t>The Polk Power Station consists of: a nominal 250 MW (net) solid fuel-based integrated gasification and combined cycle (Unit 1) including a sulfuric acid plant and an auxiliary boiler; four natural gas-fueled nominal 165 MW simple cycle combustion turbine-electrical generators (CTGs) designated as Units 2, 3, 4 and 5; and ancillary equipment.  Units 2 and 3 are equipped with backup fuel oil-firing capability.</t>
  </si>
  <si>
    <t>GHG(e) emissions: 4,307,862</t>
  </si>
  <si>
    <t>Combine cycle power block (4 on 1)</t>
  </si>
  <si>
    <t>natural gas</t>
  </si>
  <si>
    <t>Basis for the emission standard is either NSPS Subpart KKKK or Department BACT determinations._x000D_
The BACT emission standards for NOX while operating in combined cycle are more stringent than the corresponding Subpart KKKK emissions standards of 15 and 42 ppmvd @15% O2 on a 30-day rolling average for natural gas and fuel oil, respectively.</t>
  </si>
  <si>
    <t>Other - Fuel Specifications</t>
  </si>
  <si>
    <t>% S FUEL OIL</t>
  </si>
  <si>
    <t>The applicant requested the stated sulfur fuel limits.  These BACT values are more stringent and insure compliance with the corresponding Subpart KKKK SO2 emission standard.</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</si>
  <si>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</si>
  <si>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</si>
  <si>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</si>
  <si>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</si>
  <si>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</si>
  <si>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</si>
  <si>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</si>
  <si>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</si>
  <si>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</si>
  <si>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</si>
  <si>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</si>
  <si>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</si>
  <si>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</si>
  <si>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</si>
  <si>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</si>
  <si>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</si>
  <si>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</si>
  <si>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</si>
  <si>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Other - No test required</t>
  </si>
  <si>
    <t>FOR NATURAL GAS</t>
  </si>
  <si>
    <t>% S IN ULSD</t>
  </si>
  <si>
    <t>FOR ULSD</t>
  </si>
  <si>
    <t>GR. S/100 SCF GAS</t>
  </si>
  <si>
    <t>Use of low-sulfur fuels</t>
  </si>
  <si>
    <t>NSPS , MACT</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</si>
  <si>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</si>
  <si>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</si>
  <si>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</si>
  <si>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</si>
  <si>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</si>
  <si>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</si>
  <si>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</si>
  <si>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</si>
  <si>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</si>
  <si>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</si>
  <si>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</si>
  <si>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</si>
  <si>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</si>
  <si>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</si>
  <si>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</si>
  <si>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</si>
  <si>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</si>
  <si>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</si>
  <si>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</si>
  <si>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FUEL SPECIFICATION</t>
  </si>
  <si>
    <t>GR S/100 SCF FUEL</t>
  </si>
  <si>
    <t>ANNUAL AVERAGE</t>
  </si>
  <si>
    <t>PIPELINE QUALITY NATURAL GAS</t>
  </si>
  <si>
    <t>HOURLY</t>
  </si>
  <si>
    <t>UNKNOWN</t>
  </si>
  <si>
    <t>TX</t>
  </si>
  <si>
    <t>TX001</t>
  </si>
  <si>
    <t>TEXAS  COMMISSION ON ENVIRONMENTAL QUALITY (TCEQ)</t>
  </si>
  <si>
    <t>MS. ANNE INMAN</t>
  </si>
  <si>
    <t>(512) 239-1267</t>
  </si>
  <si>
    <t>anne.inman@tceq.texas.gov</t>
  </si>
  <si>
    <t>*TX-0660</t>
  </si>
  <si>
    <t>FGE TEXAS POWER I AND FGE TEXAS POWER II</t>
  </si>
  <si>
    <t>FGE POWER LLC</t>
  </si>
  <si>
    <t>MITCHELL</t>
  </si>
  <si>
    <t>EMERSON FARRELL</t>
  </si>
  <si>
    <t>281-362-2830</t>
  </si>
  <si>
    <t>Ruth Alvirez   512-239-5220   ruth.alvirez@tceq.texas.gov</t>
  </si>
  <si>
    <t>PSDTX1364</t>
  </si>
  <si>
    <t>05/06/2013 &amp;nbsp;EST</t>
  </si>
  <si>
    <t>03/24/2014 &amp;nbsp;ACT</t>
  </si>
  <si>
    <t>Electric Generating Utility</t>
  </si>
  <si>
    <t>TCEQ Permit No. 110025</t>
  </si>
  <si>
    <t>Alstom Turbine</t>
  </si>
  <si>
    <t>Four (4) Alstom GT24 CTGs, each with a HRSG and DBs, max design capacity 409 MMBtu/hr</t>
  </si>
  <si>
    <t>Low sulfur fuel, good combustion practices</t>
  </si>
  <si>
    <t>GR S / 100 DSCF</t>
  </si>
  <si>
    <t>GS S / 100 DSCF</t>
  </si>
  <si>
    <t>ANNUAL</t>
  </si>
  <si>
    <t>TX-0730</t>
  </si>
  <si>
    <t>COLORADO BEND ENERGY CENTER</t>
  </si>
  <si>
    <t>COLORADO BEND II POWER, LLC</t>
  </si>
  <si>
    <t>WHARTON</t>
  </si>
  <si>
    <t>AL HATTON</t>
  </si>
  <si>
    <t>(610) 765-5316</t>
  </si>
  <si>
    <t>Randy Hamilton, (512) 239-1512, randy.hamilton@tceq.texas.gov</t>
  </si>
  <si>
    <t>119365, PSDTX1410, GHGPSDTX112</t>
  </si>
  <si>
    <t>04/18/2014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</si>
  <si>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</si>
  <si>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</si>
  <si>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</si>
  <si>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</si>
  <si>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NSPS KKKK</t>
  </si>
  <si>
    <t>efficient combustion, natural gas fuel</t>
  </si>
  <si>
    <t>GR/100 SCF</t>
  </si>
  <si>
    <t>1-HOUR</t>
  </si>
  <si>
    <t>PAUL COON</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</si>
  <si>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</si>
  <si>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</si>
  <si>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</si>
  <si>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</si>
  <si>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</si>
  <si>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</si>
  <si>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</si>
  <si>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</si>
  <si>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</si>
  <si>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</si>
  <si>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</si>
  <si>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Combined Cycle &amp;amp; Cogeneration</t>
  </si>
  <si>
    <t>2 CTGs to operate in simple cycle &amp; combined cycle modes. 231 MW (Siemens) or 210 MW (GE)  Simple cycle operations limited to 2,500 hr/yr.</t>
  </si>
  <si>
    <t>GOOD COMBUSTION PRACTICES, LOW SULFUR FUEL</t>
  </si>
  <si>
    <t>KKKK AND TTTT</t>
  </si>
  <si>
    <t>GOOD COMBUSTION PRACTICES AND LOW SULFUR FUEL</t>
  </si>
  <si>
    <t>TX-0789</t>
  </si>
  <si>
    <t>DECORDOVA STEAM ELECTRIC STATION</t>
  </si>
  <si>
    <t>DECORDOVA II POWER COMPANY LLC</t>
  </si>
  <si>
    <t>HOOD</t>
  </si>
  <si>
    <t>214-875-8376</t>
  </si>
  <si>
    <t>Ruth Alvirez 512-239-5220 Ruth.alvirez@tceq.texas.gov</t>
  </si>
  <si>
    <t>107569 AND PSDTX1432</t>
  </si>
  <si>
    <t>12/23/2015 &amp;nbsp;ACT</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</si>
  <si>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</si>
  <si>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</si>
  <si>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</si>
  <si>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</si>
  <si>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</si>
  <si>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</si>
  <si>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JEFFERSON</t>
  </si>
  <si>
    <t>J.D. MORRIS</t>
  </si>
  <si>
    <t>713-298-5479</t>
  </si>
  <si>
    <t>Erik Hendrickson, (512) 239-1095, Erik.Hendrickson@TCEQ.Texas.gov</t>
  </si>
  <si>
    <t>131769, PSDTX1456, GHGPSDTX134</t>
  </si>
  <si>
    <t>12/21/2015 &amp;nbsp;ACT</t>
  </si>
  <si>
    <t>02/17/2016 &amp;nbsp;ACT</t>
  </si>
  <si>
    <t>Liquefied natural gas (LNG) export terminal</t>
  </si>
  <si>
    <t>Refrigeration Compression Turbines</t>
  </si>
  <si>
    <t>M TONNES/YR</t>
  </si>
  <si>
    <t>Four GE Frame 7E gas turbines for refrigeration and compression at the site</t>
  </si>
  <si>
    <t>Dry low NOx burners, good combustion practices,  pipeline quality sweet natural gas fuel (low sulfur fuel)</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</si>
  <si>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</si>
  <si>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</si>
  <si>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</si>
  <si>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</si>
  <si>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</si>
  <si>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</si>
  <si>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</si>
  <si>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</si>
  <si>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</si>
  <si>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</si>
  <si>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</si>
  <si>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GR/100 DSCF</t>
  </si>
  <si>
    <t>Combined Cycle Turbine with Heat Recovery Steam Generator, fired Duct Burners, and Steam Turbine Generator</t>
  </si>
  <si>
    <t>Four Siemens SGT6-5000F5 natural gas fired combustion turbines with HRSGs and Steam Turbine Generators</t>
  </si>
  <si>
    <t>Pipeline quality natural gas</t>
  </si>
  <si>
    <t>*TX-0834</t>
  </si>
  <si>
    <t>MONTGOMERY COUNTY POWER STATIOIN</t>
  </si>
  <si>
    <t>ENTERGY TEXAS INC</t>
  </si>
  <si>
    <t>MONTGOMERY</t>
  </si>
  <si>
    <t>CHRISTOPHER BURKE</t>
  </si>
  <si>
    <t>281-297-3369</t>
  </si>
  <si>
    <t>Ms. Laura Gibson, P.E., 512-239-2175 laura.gibson@tceq.texas.gov</t>
  </si>
  <si>
    <t>N256, PSDTX1510, AND GHGPSDTX1</t>
  </si>
  <si>
    <t>01/18/2018 &amp;nbsp;ACT</t>
  </si>
  <si>
    <t>03/30/2018 &amp;nbsp;ACT</t>
  </si>
  <si>
    <t>Combined Cycle Turbine</t>
  </si>
  <si>
    <t>MMBTU/HR/UNIT</t>
  </si>
  <si>
    <t>Two Mitsubishi M501GAC turbines (without fast start)</t>
  </si>
  <si>
    <t>NSPS KKKK &amp; TTTT, MACT YYYY</t>
  </si>
  <si>
    <t>Range Low</t>
  </si>
  <si>
    <t>Range High</t>
  </si>
  <si>
    <t>Mean</t>
  </si>
  <si>
    <t>Median</t>
  </si>
  <si>
    <t>Mode</t>
  </si>
  <si>
    <t>Emission Limit PPMV Sulf</t>
  </si>
  <si>
    <t>ppmv Sulf</t>
  </si>
  <si>
    <t>Limit PPMV Sulf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</si>
</sst>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0" borderId="0" xfId="0" applyAlignment="1"/>
    <xf numFmtId="11" fontId="0" fillId="0" borderId="0" xfId="0" applyNumberFormat="1" applyAlignment="1"/>
    <xf numFmtId="14" fontId="0" fillId="0" borderId="0" xfId="0" applyNumberFormat="1" applyAlignment="1"/>
    <xf numFmtId="0" fontId="16" fillId="0" borderId="0" xfId="0" applyFont="1" applyAlignment="1"/>
    <xf numFmtId="0" fontId="16" fillId="0" borderId="0" xfId="0" applyFont="1"/>
    <xf numFmtId="4" fontId="16" fillId="0" borderId="0" xfId="0" applyNumberFormat="1" applyFont="1"/>
    <xf numFmtId="164" fontId="0" fillId="0" borderId="0" xfId="0" applyNumberFormat="1" applyAlignment="1"/>
    <xf numFmtId="164"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8"/>
  <sheetViews>
    <sheetView topLeftCell="AE1" workbookViewId="0">
      <selection activeCell="AS22" sqref="AS22"/>
    </sheetView>
  </sheetViews>
  <sheetFormatPr defaultRowHeight="14.4" x14ac:dyDescent="0.3"/>
  <cols>
    <col min="3" max="22" width="0" hidden="1" customWidth="1"/>
    <col min="26" max="27" width="0" hidden="1" customWidth="1"/>
    <col min="36" max="36" width="24.44140625" customWidth="1"/>
    <col min="37" max="39" width="0" hidden="1" customWidth="1"/>
    <col min="41" max="41" width="22.77734375" customWidth="1"/>
    <col min="42" max="42" width="8.77734375" style="5"/>
    <col min="44" max="44" width="28" customWidth="1"/>
    <col min="45" max="45" width="21.5546875" customWidth="1"/>
    <col min="47" max="47" width="30.5546875" customWidth="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287</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spans="1:61" x14ac:dyDescent="0.3">
      <c r="A2" s="1" t="s">
        <v>238</v>
      </c>
      <c r="B2" s="1" t="s">
        <v>239</v>
      </c>
      <c r="C2" s="1" t="s">
        <v>240</v>
      </c>
      <c r="D2" s="1" t="s">
        <v>241</v>
      </c>
      <c r="E2" s="1" t="s">
        <v>169</v>
      </c>
      <c r="F2" s="1"/>
      <c r="G2" s="1" t="s">
        <v>60</v>
      </c>
      <c r="H2" s="1" t="s">
        <v>242</v>
      </c>
      <c r="I2" s="1" t="s">
        <v>243</v>
      </c>
      <c r="J2" s="1"/>
      <c r="K2" s="1">
        <v>6</v>
      </c>
      <c r="L2" s="1" t="s">
        <v>170</v>
      </c>
      <c r="M2" s="1" t="s">
        <v>171</v>
      </c>
      <c r="N2" s="1" t="s">
        <v>172</v>
      </c>
      <c r="O2" s="1" t="s">
        <v>173</v>
      </c>
      <c r="P2" s="1" t="s">
        <v>174</v>
      </c>
      <c r="Q2" s="1" t="s">
        <v>244</v>
      </c>
      <c r="R2" s="1" t="s">
        <v>245</v>
      </c>
      <c r="S2" s="1">
        <v>4922</v>
      </c>
      <c r="T2" s="1">
        <v>486210</v>
      </c>
      <c r="U2" s="1" t="s">
        <v>168</v>
      </c>
      <c r="V2" s="1" t="s">
        <v>246</v>
      </c>
      <c r="W2" s="1" t="s">
        <v>247</v>
      </c>
      <c r="X2" s="3">
        <v>42426</v>
      </c>
      <c r="Y2" s="3">
        <v>42580</v>
      </c>
      <c r="Z2" s="1" t="s">
        <v>61</v>
      </c>
      <c r="AA2" s="1"/>
      <c r="AB2" s="1" t="s">
        <v>248</v>
      </c>
      <c r="AC2" s="1"/>
      <c r="AD2" s="1" t="s">
        <v>249</v>
      </c>
      <c r="AE2" s="1">
        <v>15.21</v>
      </c>
      <c r="AF2" s="1" t="s">
        <v>114</v>
      </c>
      <c r="AG2" s="1">
        <v>10</v>
      </c>
      <c r="AH2" s="1" t="s">
        <v>250</v>
      </c>
      <c r="AI2" s="1" t="s">
        <v>251</v>
      </c>
      <c r="AJ2" s="1" t="s">
        <v>69</v>
      </c>
      <c r="AK2" s="1" t="s">
        <v>64</v>
      </c>
      <c r="AL2" s="1" t="s">
        <v>70</v>
      </c>
      <c r="AM2" s="3">
        <v>2025884</v>
      </c>
      <c r="AN2" s="1" t="s">
        <v>71</v>
      </c>
      <c r="AO2" s="1" t="s">
        <v>252</v>
      </c>
      <c r="AP2" s="4">
        <v>5</v>
      </c>
      <c r="AQ2" s="1" t="s">
        <v>208</v>
      </c>
      <c r="AR2" s="1"/>
      <c r="AS2" s="7">
        <f>AP2*16.92</f>
        <v>84.600000000000009</v>
      </c>
      <c r="AT2" s="1" t="s">
        <v>65</v>
      </c>
      <c r="AU2" s="1" t="s">
        <v>96</v>
      </c>
      <c r="AV2" s="1" t="s">
        <v>67</v>
      </c>
      <c r="AW2" s="1">
        <v>0</v>
      </c>
      <c r="AX2" s="1" t="s">
        <v>66</v>
      </c>
      <c r="AY2" s="1">
        <v>0</v>
      </c>
      <c r="AZ2" s="1"/>
      <c r="BA2" s="1"/>
      <c r="BB2" s="1">
        <v>0</v>
      </c>
      <c r="BC2" s="1"/>
      <c r="BD2" s="1"/>
      <c r="BE2" s="1">
        <v>0</v>
      </c>
      <c r="BF2" s="1">
        <v>0</v>
      </c>
      <c r="BG2" s="1" t="s">
        <v>67</v>
      </c>
      <c r="BH2" s="1"/>
      <c r="BI2" s="1" t="s">
        <v>206</v>
      </c>
    </row>
    <row r="3" spans="1:61" x14ac:dyDescent="0.3">
      <c r="A3" s="1" t="s">
        <v>193</v>
      </c>
      <c r="B3" s="1" t="s">
        <v>194</v>
      </c>
      <c r="C3" s="1" t="s">
        <v>195</v>
      </c>
      <c r="D3" s="1" t="s">
        <v>196</v>
      </c>
      <c r="E3" s="1" t="s">
        <v>169</v>
      </c>
      <c r="F3" s="1"/>
      <c r="G3" s="1" t="s">
        <v>60</v>
      </c>
      <c r="H3" s="1" t="s">
        <v>197</v>
      </c>
      <c r="I3" s="1" t="s">
        <v>198</v>
      </c>
      <c r="J3" s="1"/>
      <c r="K3" s="1">
        <v>6</v>
      </c>
      <c r="L3" s="1" t="s">
        <v>170</v>
      </c>
      <c r="M3" s="1" t="s">
        <v>171</v>
      </c>
      <c r="N3" s="1" t="s">
        <v>172</v>
      </c>
      <c r="O3" s="1" t="s">
        <v>173</v>
      </c>
      <c r="P3" s="1" t="s">
        <v>174</v>
      </c>
      <c r="Q3" s="1" t="s">
        <v>199</v>
      </c>
      <c r="R3" s="1" t="s">
        <v>200</v>
      </c>
      <c r="S3" s="1">
        <v>4911</v>
      </c>
      <c r="T3" s="1">
        <v>221112</v>
      </c>
      <c r="U3" s="2">
        <v>110041000000</v>
      </c>
      <c r="V3" s="1" t="s">
        <v>201</v>
      </c>
      <c r="W3" s="1" t="s">
        <v>202</v>
      </c>
      <c r="X3" s="3">
        <v>42096</v>
      </c>
      <c r="Y3" s="3">
        <v>42506</v>
      </c>
      <c r="Z3" s="1" t="s">
        <v>68</v>
      </c>
      <c r="AA3" s="1"/>
      <c r="AB3" s="1" t="s">
        <v>203</v>
      </c>
      <c r="AC3" s="1"/>
      <c r="AD3" s="1" t="s">
        <v>204</v>
      </c>
      <c r="AE3" s="1">
        <v>15.21</v>
      </c>
      <c r="AF3" s="1" t="s">
        <v>114</v>
      </c>
      <c r="AG3" s="1">
        <v>1100</v>
      </c>
      <c r="AH3" s="1" t="s">
        <v>63</v>
      </c>
      <c r="AI3" s="1" t="s">
        <v>205</v>
      </c>
      <c r="AJ3" s="1" t="s">
        <v>69</v>
      </c>
      <c r="AK3" s="1" t="s">
        <v>64</v>
      </c>
      <c r="AL3" s="1" t="s">
        <v>70</v>
      </c>
      <c r="AM3" s="3">
        <v>2025884</v>
      </c>
      <c r="AN3" s="1" t="s">
        <v>71</v>
      </c>
      <c r="AO3" s="1" t="s">
        <v>207</v>
      </c>
      <c r="AP3" s="4">
        <v>2</v>
      </c>
      <c r="AQ3" s="1" t="s">
        <v>208</v>
      </c>
      <c r="AR3" s="1" t="s">
        <v>209</v>
      </c>
      <c r="AS3" s="7">
        <f t="shared" ref="AS3:AS12" si="0">AP3*16.92</f>
        <v>33.840000000000003</v>
      </c>
      <c r="AT3" s="1" t="s">
        <v>65</v>
      </c>
      <c r="AU3" s="1"/>
      <c r="AV3" s="1" t="s">
        <v>67</v>
      </c>
      <c r="AW3" s="1">
        <v>0</v>
      </c>
      <c r="AX3" s="1" t="s">
        <v>66</v>
      </c>
      <c r="AY3" s="1">
        <v>0.5</v>
      </c>
      <c r="AZ3" s="1" t="s">
        <v>208</v>
      </c>
      <c r="BA3" s="1" t="s">
        <v>192</v>
      </c>
      <c r="BB3" s="1">
        <v>0</v>
      </c>
      <c r="BC3" s="1"/>
      <c r="BD3" s="1"/>
      <c r="BE3" s="1">
        <v>0</v>
      </c>
      <c r="BF3" s="1">
        <v>0</v>
      </c>
      <c r="BG3" s="1" t="s">
        <v>67</v>
      </c>
      <c r="BH3" s="1"/>
      <c r="BI3" s="1"/>
    </row>
    <row r="4" spans="1:61" x14ac:dyDescent="0.3">
      <c r="A4" s="1" t="s">
        <v>144</v>
      </c>
      <c r="B4" s="1" t="s">
        <v>145</v>
      </c>
      <c r="C4" s="1" t="s">
        <v>146</v>
      </c>
      <c r="D4" s="1" t="s">
        <v>147</v>
      </c>
      <c r="E4" s="1" t="s">
        <v>148</v>
      </c>
      <c r="F4" s="1">
        <v>46552</v>
      </c>
      <c r="G4" s="1" t="s">
        <v>60</v>
      </c>
      <c r="H4" s="1" t="s">
        <v>149</v>
      </c>
      <c r="I4" s="1">
        <v>9144682404</v>
      </c>
      <c r="J4" s="1"/>
      <c r="K4" s="1">
        <v>5</v>
      </c>
      <c r="L4" s="1" t="s">
        <v>150</v>
      </c>
      <c r="M4" s="1" t="s">
        <v>151</v>
      </c>
      <c r="N4" s="1" t="s">
        <v>152</v>
      </c>
      <c r="O4" s="1" t="s">
        <v>153</v>
      </c>
      <c r="P4" s="1" t="s">
        <v>154</v>
      </c>
      <c r="Q4" s="1" t="s">
        <v>155</v>
      </c>
      <c r="R4" s="1" t="s">
        <v>156</v>
      </c>
      <c r="S4" s="1">
        <v>4911</v>
      </c>
      <c r="T4" s="1">
        <v>221112</v>
      </c>
      <c r="U4" s="2">
        <v>110055000000</v>
      </c>
      <c r="V4" s="1" t="s">
        <v>157</v>
      </c>
      <c r="W4" s="1" t="s">
        <v>158</v>
      </c>
      <c r="X4" s="3">
        <v>41501</v>
      </c>
      <c r="Y4" s="3">
        <v>42494</v>
      </c>
      <c r="Z4" s="1" t="s">
        <v>61</v>
      </c>
      <c r="AA4" s="1" t="s">
        <v>159</v>
      </c>
      <c r="AB4" s="1" t="s">
        <v>160</v>
      </c>
      <c r="AC4" s="1"/>
      <c r="AD4" s="1" t="s">
        <v>161</v>
      </c>
      <c r="AE4" s="1">
        <v>15.21</v>
      </c>
      <c r="AF4" s="1" t="s">
        <v>62</v>
      </c>
      <c r="AG4" s="1">
        <v>2300</v>
      </c>
      <c r="AH4" s="1" t="s">
        <v>72</v>
      </c>
      <c r="AI4" s="1" t="s">
        <v>162</v>
      </c>
      <c r="AJ4" s="1" t="s">
        <v>69</v>
      </c>
      <c r="AK4" s="1" t="s">
        <v>64</v>
      </c>
      <c r="AL4" s="1" t="s">
        <v>70</v>
      </c>
      <c r="AM4" s="3">
        <v>2025884</v>
      </c>
      <c r="AN4" s="1" t="s">
        <v>71</v>
      </c>
      <c r="AO4" s="1" t="s">
        <v>163</v>
      </c>
      <c r="AP4" s="4">
        <v>0.75</v>
      </c>
      <c r="AQ4" s="1" t="s">
        <v>164</v>
      </c>
      <c r="AR4" s="1"/>
      <c r="AS4" s="7">
        <f t="shared" si="0"/>
        <v>12.690000000000001</v>
      </c>
      <c r="AT4" s="1" t="s">
        <v>65</v>
      </c>
      <c r="AU4" s="1"/>
      <c r="AV4" s="1"/>
      <c r="AW4" s="1">
        <v>0</v>
      </c>
      <c r="AX4" s="1"/>
      <c r="AY4" s="1">
        <v>0</v>
      </c>
      <c r="AZ4" s="1"/>
      <c r="BA4" s="1"/>
      <c r="BB4" s="1">
        <v>0</v>
      </c>
      <c r="BC4" s="1"/>
      <c r="BD4" s="1"/>
      <c r="BE4" s="1">
        <v>0</v>
      </c>
      <c r="BF4" s="1">
        <v>0</v>
      </c>
      <c r="BG4" s="1" t="s">
        <v>67</v>
      </c>
      <c r="BH4" s="1"/>
      <c r="BI4" s="1"/>
    </row>
    <row r="5" spans="1:61" x14ac:dyDescent="0.3">
      <c r="A5" s="1" t="s">
        <v>75</v>
      </c>
      <c r="B5" s="1" t="s">
        <v>76</v>
      </c>
      <c r="C5" s="1" t="s">
        <v>77</v>
      </c>
      <c r="D5" s="1" t="s">
        <v>78</v>
      </c>
      <c r="E5" s="1" t="s">
        <v>79</v>
      </c>
      <c r="F5" s="1">
        <v>33848</v>
      </c>
      <c r="G5" s="1" t="s">
        <v>60</v>
      </c>
      <c r="H5" s="1" t="s">
        <v>80</v>
      </c>
      <c r="I5" s="1">
        <v>4073557767</v>
      </c>
      <c r="J5" s="1" t="s">
        <v>81</v>
      </c>
      <c r="K5" s="1">
        <v>4</v>
      </c>
      <c r="L5" s="1" t="s">
        <v>82</v>
      </c>
      <c r="M5" s="1" t="s">
        <v>83</v>
      </c>
      <c r="N5" s="1" t="s">
        <v>84</v>
      </c>
      <c r="O5" s="1" t="s">
        <v>85</v>
      </c>
      <c r="P5" s="1" t="s">
        <v>86</v>
      </c>
      <c r="Q5" s="1" t="s">
        <v>87</v>
      </c>
      <c r="R5" s="1" t="s">
        <v>88</v>
      </c>
      <c r="S5" s="1">
        <v>4911</v>
      </c>
      <c r="T5" s="1">
        <v>221112</v>
      </c>
      <c r="U5" s="2">
        <v>110014000000</v>
      </c>
      <c r="V5" s="1" t="s">
        <v>89</v>
      </c>
      <c r="W5" s="1" t="s">
        <v>90</v>
      </c>
      <c r="X5" s="3">
        <v>39860</v>
      </c>
      <c r="Y5" s="3">
        <v>39923</v>
      </c>
      <c r="Z5" s="1" t="s">
        <v>68</v>
      </c>
      <c r="AA5" s="1"/>
      <c r="AB5" s="1" t="s">
        <v>91</v>
      </c>
      <c r="AC5" s="1" t="s">
        <v>92</v>
      </c>
      <c r="AD5" s="1" t="s">
        <v>93</v>
      </c>
      <c r="AE5" s="1">
        <v>15.21</v>
      </c>
      <c r="AF5" s="1" t="s">
        <v>62</v>
      </c>
      <c r="AG5" s="1">
        <v>1860</v>
      </c>
      <c r="AH5" s="1" t="s">
        <v>72</v>
      </c>
      <c r="AI5" s="1"/>
      <c r="AJ5" s="1" t="s">
        <v>69</v>
      </c>
      <c r="AK5" s="1" t="s">
        <v>94</v>
      </c>
      <c r="AL5" s="1" t="s">
        <v>70</v>
      </c>
      <c r="AM5" s="3">
        <v>2025884</v>
      </c>
      <c r="AN5" s="1" t="s">
        <v>71</v>
      </c>
      <c r="AO5" s="1" t="s">
        <v>97</v>
      </c>
      <c r="AP5" s="4">
        <v>2</v>
      </c>
      <c r="AQ5" s="1" t="s">
        <v>95</v>
      </c>
      <c r="AR5" s="1"/>
      <c r="AS5" s="7">
        <f t="shared" si="0"/>
        <v>33.840000000000003</v>
      </c>
      <c r="AT5" s="1" t="s">
        <v>65</v>
      </c>
      <c r="AU5" s="1"/>
      <c r="AV5" s="1" t="s">
        <v>66</v>
      </c>
      <c r="AW5" s="1">
        <v>0</v>
      </c>
      <c r="AX5" s="1" t="s">
        <v>66</v>
      </c>
      <c r="AY5" s="1">
        <v>0</v>
      </c>
      <c r="AZ5" s="1"/>
      <c r="BA5" s="1"/>
      <c r="BB5" s="1">
        <v>0</v>
      </c>
      <c r="BC5" s="1"/>
      <c r="BD5" s="1"/>
      <c r="BE5" s="1">
        <v>0</v>
      </c>
      <c r="BF5" s="1">
        <v>0</v>
      </c>
      <c r="BG5" s="1" t="s">
        <v>67</v>
      </c>
      <c r="BH5" s="1"/>
      <c r="BI5" s="1"/>
    </row>
    <row r="6" spans="1:61" x14ac:dyDescent="0.3">
      <c r="A6" s="1" t="s">
        <v>227</v>
      </c>
      <c r="B6" s="1" t="s">
        <v>228</v>
      </c>
      <c r="C6" s="1" t="s">
        <v>229</v>
      </c>
      <c r="D6" s="1" t="s">
        <v>230</v>
      </c>
      <c r="E6" s="1" t="s">
        <v>169</v>
      </c>
      <c r="F6" s="1"/>
      <c r="G6" s="1" t="s">
        <v>60</v>
      </c>
      <c r="H6" s="1" t="s">
        <v>210</v>
      </c>
      <c r="I6" s="1" t="s">
        <v>231</v>
      </c>
      <c r="J6" s="1"/>
      <c r="K6" s="1">
        <v>6</v>
      </c>
      <c r="L6" s="1" t="s">
        <v>170</v>
      </c>
      <c r="M6" s="1" t="s">
        <v>171</v>
      </c>
      <c r="N6" s="1" t="s">
        <v>172</v>
      </c>
      <c r="O6" s="1" t="s">
        <v>173</v>
      </c>
      <c r="P6" s="1" t="s">
        <v>174</v>
      </c>
      <c r="Q6" s="1" t="s">
        <v>232</v>
      </c>
      <c r="R6" s="1" t="s">
        <v>233</v>
      </c>
      <c r="S6" s="1">
        <v>4911</v>
      </c>
      <c r="T6" s="1">
        <v>221112</v>
      </c>
      <c r="U6" s="2">
        <v>110008000000</v>
      </c>
      <c r="V6" s="1" t="s">
        <v>234</v>
      </c>
      <c r="W6" s="1" t="s">
        <v>235</v>
      </c>
      <c r="X6" s="3">
        <v>42419</v>
      </c>
      <c r="Y6" s="3">
        <v>42557</v>
      </c>
      <c r="Z6" s="1" t="s">
        <v>68</v>
      </c>
      <c r="AA6" s="1"/>
      <c r="AB6" s="1" t="s">
        <v>236</v>
      </c>
      <c r="AC6" s="1"/>
      <c r="AD6" s="1" t="s">
        <v>222</v>
      </c>
      <c r="AE6" s="1">
        <v>15.21</v>
      </c>
      <c r="AF6" s="1" t="s">
        <v>114</v>
      </c>
      <c r="AG6" s="1">
        <v>231</v>
      </c>
      <c r="AH6" s="1" t="s">
        <v>63</v>
      </c>
      <c r="AI6" s="1" t="s">
        <v>237</v>
      </c>
      <c r="AJ6" s="1" t="s">
        <v>69</v>
      </c>
      <c r="AK6" s="1" t="s">
        <v>64</v>
      </c>
      <c r="AL6" s="1" t="s">
        <v>70</v>
      </c>
      <c r="AM6" s="3">
        <v>2025884</v>
      </c>
      <c r="AN6" s="1" t="s">
        <v>71</v>
      </c>
      <c r="AO6" s="1" t="s">
        <v>226</v>
      </c>
      <c r="AP6" s="4">
        <v>5</v>
      </c>
      <c r="AQ6" s="1" t="s">
        <v>208</v>
      </c>
      <c r="AR6" s="1" t="s">
        <v>167</v>
      </c>
      <c r="AS6" s="7">
        <f t="shared" si="0"/>
        <v>84.600000000000009</v>
      </c>
      <c r="AT6" s="1" t="s">
        <v>65</v>
      </c>
      <c r="AU6" s="1" t="s">
        <v>96</v>
      </c>
      <c r="AV6" s="1" t="s">
        <v>67</v>
      </c>
      <c r="AW6" s="1">
        <v>0</v>
      </c>
      <c r="AX6" s="1" t="s">
        <v>66</v>
      </c>
      <c r="AY6" s="1">
        <v>1</v>
      </c>
      <c r="AZ6" s="1" t="s">
        <v>208</v>
      </c>
      <c r="BA6" s="1" t="s">
        <v>192</v>
      </c>
      <c r="BB6" s="1">
        <v>0</v>
      </c>
      <c r="BC6" s="1"/>
      <c r="BD6" s="1"/>
      <c r="BE6" s="1">
        <v>0</v>
      </c>
      <c r="BF6" s="1">
        <v>0</v>
      </c>
      <c r="BG6" s="1" t="s">
        <v>67</v>
      </c>
      <c r="BH6" s="1"/>
      <c r="BI6" s="1" t="s">
        <v>225</v>
      </c>
    </row>
    <row r="7" spans="1:61" x14ac:dyDescent="0.3">
      <c r="A7" s="1" t="s">
        <v>211</v>
      </c>
      <c r="B7" s="1" t="s">
        <v>212</v>
      </c>
      <c r="C7" s="1" t="s">
        <v>213</v>
      </c>
      <c r="D7" s="1" t="s">
        <v>214</v>
      </c>
      <c r="E7" s="1" t="s">
        <v>169</v>
      </c>
      <c r="F7" s="1"/>
      <c r="G7" s="1" t="s">
        <v>60</v>
      </c>
      <c r="H7" s="1" t="s">
        <v>215</v>
      </c>
      <c r="I7" s="1" t="s">
        <v>216</v>
      </c>
      <c r="J7" s="1"/>
      <c r="K7" s="1">
        <v>6</v>
      </c>
      <c r="L7" s="1" t="s">
        <v>170</v>
      </c>
      <c r="M7" s="1" t="s">
        <v>171</v>
      </c>
      <c r="N7" s="1" t="s">
        <v>172</v>
      </c>
      <c r="O7" s="1" t="s">
        <v>173</v>
      </c>
      <c r="P7" s="1" t="s">
        <v>174</v>
      </c>
      <c r="Q7" s="1" t="s">
        <v>217</v>
      </c>
      <c r="R7" s="1" t="s">
        <v>218</v>
      </c>
      <c r="S7" s="1">
        <v>4911</v>
      </c>
      <c r="T7" s="1">
        <v>221112</v>
      </c>
      <c r="U7" s="2">
        <v>110065000000</v>
      </c>
      <c r="V7" s="1" t="s">
        <v>219</v>
      </c>
      <c r="W7" s="1" t="s">
        <v>220</v>
      </c>
      <c r="X7" s="3">
        <v>42419</v>
      </c>
      <c r="Y7" s="3">
        <v>42580</v>
      </c>
      <c r="Z7" s="1" t="s">
        <v>61</v>
      </c>
      <c r="AA7" s="1"/>
      <c r="AB7" s="1" t="s">
        <v>221</v>
      </c>
      <c r="AC7" s="1"/>
      <c r="AD7" s="1" t="s">
        <v>222</v>
      </c>
      <c r="AE7" s="1">
        <v>15.21</v>
      </c>
      <c r="AF7" s="1" t="s">
        <v>114</v>
      </c>
      <c r="AG7" s="1">
        <v>231</v>
      </c>
      <c r="AH7" s="1" t="s">
        <v>63</v>
      </c>
      <c r="AI7" s="1" t="s">
        <v>223</v>
      </c>
      <c r="AJ7" s="1" t="s">
        <v>69</v>
      </c>
      <c r="AK7" s="1" t="s">
        <v>64</v>
      </c>
      <c r="AL7" s="1" t="s">
        <v>70</v>
      </c>
      <c r="AM7" s="3">
        <v>2025884</v>
      </c>
      <c r="AN7" s="1" t="s">
        <v>71</v>
      </c>
      <c r="AO7" s="1" t="s">
        <v>224</v>
      </c>
      <c r="AP7" s="4">
        <v>1</v>
      </c>
      <c r="AQ7" s="1" t="s">
        <v>208</v>
      </c>
      <c r="AR7" s="1" t="s">
        <v>167</v>
      </c>
      <c r="AS7" s="7">
        <f t="shared" si="0"/>
        <v>16.920000000000002</v>
      </c>
      <c r="AT7" s="1" t="s">
        <v>65</v>
      </c>
      <c r="AU7" s="1" t="s">
        <v>96</v>
      </c>
      <c r="AV7" s="1" t="s">
        <v>67</v>
      </c>
      <c r="AW7" s="1">
        <v>0</v>
      </c>
      <c r="AX7" s="1" t="s">
        <v>66</v>
      </c>
      <c r="AY7" s="1">
        <v>0.25</v>
      </c>
      <c r="AZ7" s="1" t="s">
        <v>208</v>
      </c>
      <c r="BA7" s="1" t="s">
        <v>165</v>
      </c>
      <c r="BB7" s="1">
        <v>0</v>
      </c>
      <c r="BC7" s="1"/>
      <c r="BD7" s="1"/>
      <c r="BE7" s="1">
        <v>0</v>
      </c>
      <c r="BF7" s="1">
        <v>0</v>
      </c>
      <c r="BG7" s="1" t="s">
        <v>67</v>
      </c>
      <c r="BH7" s="1"/>
      <c r="BI7" s="1" t="s">
        <v>225</v>
      </c>
    </row>
    <row r="8" spans="1:61" x14ac:dyDescent="0.3">
      <c r="A8" s="1" t="s">
        <v>175</v>
      </c>
      <c r="B8" s="1" t="s">
        <v>176</v>
      </c>
      <c r="C8" s="1" t="s">
        <v>177</v>
      </c>
      <c r="D8" s="1" t="s">
        <v>178</v>
      </c>
      <c r="E8" s="1" t="s">
        <v>169</v>
      </c>
      <c r="F8" s="1">
        <v>79565</v>
      </c>
      <c r="G8" s="1" t="s">
        <v>60</v>
      </c>
      <c r="H8" s="1" t="s">
        <v>179</v>
      </c>
      <c r="I8" s="1" t="s">
        <v>180</v>
      </c>
      <c r="J8" s="1"/>
      <c r="K8" s="1">
        <v>6</v>
      </c>
      <c r="L8" s="1" t="s">
        <v>170</v>
      </c>
      <c r="M8" s="1" t="s">
        <v>171</v>
      </c>
      <c r="N8" s="1" t="s">
        <v>172</v>
      </c>
      <c r="O8" s="1" t="s">
        <v>173</v>
      </c>
      <c r="P8" s="1" t="s">
        <v>174</v>
      </c>
      <c r="Q8" s="1" t="s">
        <v>181</v>
      </c>
      <c r="R8" s="1" t="s">
        <v>182</v>
      </c>
      <c r="S8" s="1">
        <v>3511</v>
      </c>
      <c r="T8" s="1"/>
      <c r="U8" s="1"/>
      <c r="V8" s="1" t="s">
        <v>183</v>
      </c>
      <c r="W8" s="1" t="s">
        <v>184</v>
      </c>
      <c r="X8" s="3">
        <v>41803</v>
      </c>
      <c r="Y8" s="3">
        <v>43056</v>
      </c>
      <c r="Z8" s="1" t="s">
        <v>66</v>
      </c>
      <c r="AA8" s="1"/>
      <c r="AB8" s="1" t="s">
        <v>185</v>
      </c>
      <c r="AC8" s="1" t="s">
        <v>186</v>
      </c>
      <c r="AD8" s="1" t="s">
        <v>187</v>
      </c>
      <c r="AE8" s="1">
        <v>15.21</v>
      </c>
      <c r="AF8" s="1" t="s">
        <v>73</v>
      </c>
      <c r="AG8" s="1">
        <v>230.7</v>
      </c>
      <c r="AH8" s="1" t="s">
        <v>63</v>
      </c>
      <c r="AI8" s="1" t="s">
        <v>188</v>
      </c>
      <c r="AJ8" s="1" t="s">
        <v>69</v>
      </c>
      <c r="AK8" s="1" t="s">
        <v>64</v>
      </c>
      <c r="AL8" s="1" t="s">
        <v>70</v>
      </c>
      <c r="AM8" s="3">
        <v>2025884</v>
      </c>
      <c r="AN8" s="1" t="s">
        <v>71</v>
      </c>
      <c r="AO8" s="1" t="s">
        <v>189</v>
      </c>
      <c r="AP8" s="4">
        <v>1</v>
      </c>
      <c r="AQ8" s="1" t="s">
        <v>190</v>
      </c>
      <c r="AR8" s="1" t="s">
        <v>167</v>
      </c>
      <c r="AS8" s="7">
        <f t="shared" si="0"/>
        <v>16.920000000000002</v>
      </c>
      <c r="AT8" s="1" t="s">
        <v>65</v>
      </c>
      <c r="AU8" s="1"/>
      <c r="AV8" s="1" t="s">
        <v>67</v>
      </c>
      <c r="AW8" s="1">
        <v>0</v>
      </c>
      <c r="AX8" s="1" t="s">
        <v>66</v>
      </c>
      <c r="AY8" s="1">
        <v>0.25</v>
      </c>
      <c r="AZ8" s="1" t="s">
        <v>191</v>
      </c>
      <c r="BA8" s="1" t="s">
        <v>192</v>
      </c>
      <c r="BB8" s="1">
        <v>0</v>
      </c>
      <c r="BC8" s="1"/>
      <c r="BD8" s="1"/>
      <c r="BE8" s="1">
        <v>0</v>
      </c>
      <c r="BF8" s="1">
        <v>0</v>
      </c>
      <c r="BG8" s="1" t="s">
        <v>67</v>
      </c>
      <c r="BH8" s="1"/>
      <c r="BI8" s="1"/>
    </row>
    <row r="9" spans="1:61" x14ac:dyDescent="0.3">
      <c r="A9" s="1" t="s">
        <v>253</v>
      </c>
      <c r="B9" s="1" t="s">
        <v>254</v>
      </c>
      <c r="C9" s="1" t="s">
        <v>255</v>
      </c>
      <c r="D9" s="1"/>
      <c r="E9" s="1" t="s">
        <v>169</v>
      </c>
      <c r="F9" s="1"/>
      <c r="G9" s="1" t="s">
        <v>60</v>
      </c>
      <c r="H9" s="1" t="s">
        <v>256</v>
      </c>
      <c r="I9" s="1" t="s">
        <v>257</v>
      </c>
      <c r="J9" s="1"/>
      <c r="K9" s="1">
        <v>6</v>
      </c>
      <c r="L9" s="1" t="s">
        <v>170</v>
      </c>
      <c r="M9" s="1" t="s">
        <v>171</v>
      </c>
      <c r="N9" s="1" t="s">
        <v>172</v>
      </c>
      <c r="O9" s="1" t="s">
        <v>173</v>
      </c>
      <c r="P9" s="1" t="s">
        <v>174</v>
      </c>
      <c r="Q9" s="1" t="s">
        <v>258</v>
      </c>
      <c r="R9" s="1" t="s">
        <v>259</v>
      </c>
      <c r="S9" s="1">
        <v>4911</v>
      </c>
      <c r="T9" s="1">
        <v>221112</v>
      </c>
      <c r="U9" s="1" t="s">
        <v>260</v>
      </c>
      <c r="V9" s="1" t="s">
        <v>261</v>
      </c>
      <c r="W9" s="1" t="s">
        <v>262</v>
      </c>
      <c r="X9" s="3">
        <v>42891</v>
      </c>
      <c r="Y9" s="3">
        <v>42898</v>
      </c>
      <c r="Z9" s="1" t="s">
        <v>61</v>
      </c>
      <c r="AA9" s="1"/>
      <c r="AB9" s="1" t="s">
        <v>263</v>
      </c>
      <c r="AC9" s="1"/>
      <c r="AD9" s="1" t="s">
        <v>265</v>
      </c>
      <c r="AE9" s="1">
        <v>15.21</v>
      </c>
      <c r="AF9" s="1" t="s">
        <v>62</v>
      </c>
      <c r="AG9" s="1">
        <v>426</v>
      </c>
      <c r="AH9" s="1" t="s">
        <v>63</v>
      </c>
      <c r="AI9" s="1" t="s">
        <v>266</v>
      </c>
      <c r="AJ9" s="1" t="s">
        <v>69</v>
      </c>
      <c r="AK9" s="1" t="s">
        <v>64</v>
      </c>
      <c r="AL9" s="1" t="s">
        <v>70</v>
      </c>
      <c r="AM9" s="3">
        <v>2025884</v>
      </c>
      <c r="AN9" s="1" t="s">
        <v>71</v>
      </c>
      <c r="AO9" s="1" t="s">
        <v>267</v>
      </c>
      <c r="AP9" s="4">
        <v>1.54</v>
      </c>
      <c r="AQ9" s="1" t="s">
        <v>264</v>
      </c>
      <c r="AR9" s="1"/>
      <c r="AS9" s="7">
        <f t="shared" si="0"/>
        <v>26.056800000000003</v>
      </c>
      <c r="AT9" s="1" t="s">
        <v>65</v>
      </c>
      <c r="AU9" s="1" t="s">
        <v>96</v>
      </c>
      <c r="AV9" s="1" t="s">
        <v>67</v>
      </c>
      <c r="AW9" s="1">
        <v>0</v>
      </c>
      <c r="AX9" s="1" t="s">
        <v>66</v>
      </c>
      <c r="AY9" s="1">
        <v>0</v>
      </c>
      <c r="AZ9" s="1"/>
      <c r="BA9" s="1"/>
      <c r="BB9" s="1">
        <v>0</v>
      </c>
      <c r="BC9" s="1"/>
      <c r="BD9" s="1"/>
      <c r="BE9" s="1">
        <v>0</v>
      </c>
      <c r="BF9" s="1">
        <v>0</v>
      </c>
      <c r="BG9" s="1" t="s">
        <v>67</v>
      </c>
      <c r="BH9" s="1"/>
      <c r="BI9" s="1" t="s">
        <v>206</v>
      </c>
    </row>
    <row r="10" spans="1:61" x14ac:dyDescent="0.3">
      <c r="A10" s="1" t="s">
        <v>268</v>
      </c>
      <c r="B10" s="1" t="s">
        <v>269</v>
      </c>
      <c r="C10" s="1" t="s">
        <v>270</v>
      </c>
      <c r="D10" s="1" t="s">
        <v>271</v>
      </c>
      <c r="E10" s="1" t="s">
        <v>169</v>
      </c>
      <c r="F10" s="1"/>
      <c r="G10" s="1" t="s">
        <v>60</v>
      </c>
      <c r="H10" s="1" t="s">
        <v>272</v>
      </c>
      <c r="I10" s="1" t="s">
        <v>273</v>
      </c>
      <c r="J10" s="1"/>
      <c r="K10" s="1">
        <v>6</v>
      </c>
      <c r="L10" s="1" t="s">
        <v>170</v>
      </c>
      <c r="M10" s="1" t="s">
        <v>171</v>
      </c>
      <c r="N10" s="1" t="s">
        <v>172</v>
      </c>
      <c r="O10" s="1" t="s">
        <v>173</v>
      </c>
      <c r="P10" s="1" t="s">
        <v>174</v>
      </c>
      <c r="Q10" s="1" t="s">
        <v>274</v>
      </c>
      <c r="R10" s="1" t="s">
        <v>275</v>
      </c>
      <c r="S10" s="1">
        <v>4911</v>
      </c>
      <c r="T10" s="1">
        <v>221112</v>
      </c>
      <c r="U10" s="1" t="s">
        <v>74</v>
      </c>
      <c r="V10" s="1" t="s">
        <v>276</v>
      </c>
      <c r="W10" s="1" t="s">
        <v>277</v>
      </c>
      <c r="X10" s="3">
        <v>43216</v>
      </c>
      <c r="Y10" s="3">
        <v>43231</v>
      </c>
      <c r="Z10" s="1" t="s">
        <v>61</v>
      </c>
      <c r="AA10" s="1"/>
      <c r="AB10" s="1"/>
      <c r="AC10" s="1"/>
      <c r="AD10" s="1" t="s">
        <v>278</v>
      </c>
      <c r="AE10" s="1">
        <v>15.21</v>
      </c>
      <c r="AF10" s="1" t="s">
        <v>62</v>
      </c>
      <c r="AG10" s="1">
        <v>2635</v>
      </c>
      <c r="AH10" s="1" t="s">
        <v>279</v>
      </c>
      <c r="AI10" s="1" t="s">
        <v>280</v>
      </c>
      <c r="AJ10" s="1" t="s">
        <v>69</v>
      </c>
      <c r="AK10" s="1" t="s">
        <v>64</v>
      </c>
      <c r="AL10" s="1" t="s">
        <v>70</v>
      </c>
      <c r="AM10" s="3">
        <v>2025884</v>
      </c>
      <c r="AN10" s="1" t="s">
        <v>71</v>
      </c>
      <c r="AO10" s="1" t="s">
        <v>166</v>
      </c>
      <c r="AP10" s="4">
        <v>1</v>
      </c>
      <c r="AQ10" s="1" t="s">
        <v>264</v>
      </c>
      <c r="AR10" s="1"/>
      <c r="AS10" s="7">
        <f t="shared" si="0"/>
        <v>16.920000000000002</v>
      </c>
      <c r="AT10" s="1" t="s">
        <v>65</v>
      </c>
      <c r="AU10" s="1" t="s">
        <v>143</v>
      </c>
      <c r="AV10" s="1" t="s">
        <v>67</v>
      </c>
      <c r="AW10" s="1">
        <v>0</v>
      </c>
      <c r="AX10" s="1" t="s">
        <v>66</v>
      </c>
      <c r="AY10" s="1">
        <v>0</v>
      </c>
      <c r="AZ10" s="1"/>
      <c r="BA10" s="1"/>
      <c r="BB10" s="1">
        <v>0</v>
      </c>
      <c r="BC10" s="1"/>
      <c r="BD10" s="1"/>
      <c r="BE10" s="1">
        <v>0</v>
      </c>
      <c r="BF10" s="1">
        <v>0</v>
      </c>
      <c r="BG10" s="1" t="s">
        <v>67</v>
      </c>
      <c r="BH10" s="1"/>
      <c r="BI10" s="1" t="s">
        <v>281</v>
      </c>
    </row>
    <row r="11" spans="1:61" x14ac:dyDescent="0.3">
      <c r="A11" s="1" t="s">
        <v>119</v>
      </c>
      <c r="B11" s="1" t="s">
        <v>120</v>
      </c>
      <c r="C11" s="1" t="s">
        <v>121</v>
      </c>
      <c r="D11" s="1" t="s">
        <v>122</v>
      </c>
      <c r="E11" s="1" t="s">
        <v>79</v>
      </c>
      <c r="F11" s="1">
        <v>34972</v>
      </c>
      <c r="G11" s="1" t="s">
        <v>60</v>
      </c>
      <c r="H11" s="1" t="s">
        <v>123</v>
      </c>
      <c r="I11" s="1"/>
      <c r="J11" s="1" t="s">
        <v>124</v>
      </c>
      <c r="K11" s="1">
        <v>4</v>
      </c>
      <c r="L11" s="1" t="s">
        <v>82</v>
      </c>
      <c r="M11" s="1" t="s">
        <v>83</v>
      </c>
      <c r="N11" s="1" t="s">
        <v>84</v>
      </c>
      <c r="O11" s="1" t="s">
        <v>85</v>
      </c>
      <c r="P11" s="1" t="s">
        <v>86</v>
      </c>
      <c r="Q11" s="1" t="s">
        <v>125</v>
      </c>
      <c r="R11" s="1" t="s">
        <v>126</v>
      </c>
      <c r="S11" s="1">
        <v>4911</v>
      </c>
      <c r="T11" s="1">
        <v>221112</v>
      </c>
      <c r="U11" s="1" t="s">
        <v>127</v>
      </c>
      <c r="V11" s="1" t="s">
        <v>128</v>
      </c>
      <c r="W11" s="1" t="s">
        <v>129</v>
      </c>
      <c r="X11" s="3">
        <v>42443</v>
      </c>
      <c r="Y11" s="3">
        <v>42557</v>
      </c>
      <c r="Z11" s="1" t="s">
        <v>61</v>
      </c>
      <c r="AA11" s="1" t="s">
        <v>130</v>
      </c>
      <c r="AB11" s="1" t="s">
        <v>131</v>
      </c>
      <c r="AC11" s="1" t="s">
        <v>132</v>
      </c>
      <c r="AD11" s="1" t="s">
        <v>133</v>
      </c>
      <c r="AE11" s="1">
        <v>15.21</v>
      </c>
      <c r="AF11" s="1" t="s">
        <v>134</v>
      </c>
      <c r="AG11" s="1">
        <v>3096</v>
      </c>
      <c r="AH11" s="1" t="s">
        <v>135</v>
      </c>
      <c r="AI11" s="1" t="s">
        <v>136</v>
      </c>
      <c r="AJ11" s="1" t="s">
        <v>69</v>
      </c>
      <c r="AK11" s="1" t="s">
        <v>137</v>
      </c>
      <c r="AL11" s="1" t="s">
        <v>70</v>
      </c>
      <c r="AM11" s="3">
        <v>2025884</v>
      </c>
      <c r="AN11" s="1" t="s">
        <v>71</v>
      </c>
      <c r="AO11" s="1" t="s">
        <v>142</v>
      </c>
      <c r="AP11" s="4">
        <v>2</v>
      </c>
      <c r="AQ11" s="1" t="s">
        <v>141</v>
      </c>
      <c r="AR11" s="1" t="s">
        <v>138</v>
      </c>
      <c r="AS11" s="7">
        <f t="shared" si="0"/>
        <v>33.840000000000003</v>
      </c>
      <c r="AT11" s="1" t="s">
        <v>65</v>
      </c>
      <c r="AU11" s="1" t="s">
        <v>96</v>
      </c>
      <c r="AV11" s="1" t="s">
        <v>66</v>
      </c>
      <c r="AW11" s="1">
        <v>0</v>
      </c>
      <c r="AX11" s="1" t="s">
        <v>66</v>
      </c>
      <c r="AY11" s="1">
        <v>1.5E-3</v>
      </c>
      <c r="AZ11" s="1" t="s">
        <v>139</v>
      </c>
      <c r="BA11" s="1" t="s">
        <v>140</v>
      </c>
      <c r="BB11" s="1">
        <v>0</v>
      </c>
      <c r="BC11" s="1"/>
      <c r="BD11" s="1"/>
      <c r="BE11" s="1">
        <v>0</v>
      </c>
      <c r="BF11" s="1">
        <v>0</v>
      </c>
      <c r="BG11" s="1" t="s">
        <v>67</v>
      </c>
      <c r="BH11" s="1"/>
      <c r="BI11" s="1"/>
    </row>
    <row r="12" spans="1:61" x14ac:dyDescent="0.3">
      <c r="A12" s="1" t="s">
        <v>98</v>
      </c>
      <c r="B12" s="1" t="s">
        <v>99</v>
      </c>
      <c r="C12" s="1" t="s">
        <v>100</v>
      </c>
      <c r="D12" s="1" t="s">
        <v>101</v>
      </c>
      <c r="E12" s="1" t="s">
        <v>79</v>
      </c>
      <c r="F12" s="1">
        <v>33860</v>
      </c>
      <c r="G12" s="1" t="s">
        <v>60</v>
      </c>
      <c r="H12" s="1" t="s">
        <v>102</v>
      </c>
      <c r="I12" s="1" t="s">
        <v>103</v>
      </c>
      <c r="J12" s="1" t="s">
        <v>104</v>
      </c>
      <c r="K12" s="1">
        <v>4</v>
      </c>
      <c r="L12" s="1" t="s">
        <v>82</v>
      </c>
      <c r="M12" s="1" t="s">
        <v>83</v>
      </c>
      <c r="N12" s="1" t="s">
        <v>84</v>
      </c>
      <c r="O12" s="1" t="s">
        <v>85</v>
      </c>
      <c r="P12" s="1" t="s">
        <v>86</v>
      </c>
      <c r="Q12" s="1" t="s">
        <v>105</v>
      </c>
      <c r="R12" s="1" t="s">
        <v>106</v>
      </c>
      <c r="S12" s="1">
        <v>4911</v>
      </c>
      <c r="T12" s="1">
        <v>221112</v>
      </c>
      <c r="U12" s="2">
        <v>110000000000</v>
      </c>
      <c r="V12" s="1" t="s">
        <v>107</v>
      </c>
      <c r="W12" s="1" t="s">
        <v>108</v>
      </c>
      <c r="X12" s="3">
        <v>41492</v>
      </c>
      <c r="Y12" s="3">
        <v>41950</v>
      </c>
      <c r="Z12" s="1" t="s">
        <v>109</v>
      </c>
      <c r="AA12" s="1" t="s">
        <v>110</v>
      </c>
      <c r="AB12" s="1" t="s">
        <v>111</v>
      </c>
      <c r="AC12" s="1" t="s">
        <v>112</v>
      </c>
      <c r="AD12" s="1" t="s">
        <v>113</v>
      </c>
      <c r="AE12" s="1">
        <v>15.21</v>
      </c>
      <c r="AF12" s="1" t="s">
        <v>114</v>
      </c>
      <c r="AG12" s="1">
        <v>1160</v>
      </c>
      <c r="AH12" s="1" t="s">
        <v>63</v>
      </c>
      <c r="AI12" s="1" t="s">
        <v>115</v>
      </c>
      <c r="AJ12" s="1" t="s">
        <v>69</v>
      </c>
      <c r="AK12" s="1" t="s">
        <v>116</v>
      </c>
      <c r="AL12" s="1" t="s">
        <v>70</v>
      </c>
      <c r="AM12" s="3">
        <v>2025884</v>
      </c>
      <c r="AN12" s="1" t="s">
        <v>67</v>
      </c>
      <c r="AO12" s="1"/>
      <c r="AP12" s="4">
        <v>2</v>
      </c>
      <c r="AQ12" s="1" t="s">
        <v>95</v>
      </c>
      <c r="AR12" s="1"/>
      <c r="AS12" s="7">
        <f t="shared" si="0"/>
        <v>33.840000000000003</v>
      </c>
      <c r="AT12" s="1" t="s">
        <v>65</v>
      </c>
      <c r="AU12" s="1" t="s">
        <v>96</v>
      </c>
      <c r="AV12" s="1" t="s">
        <v>66</v>
      </c>
      <c r="AW12" s="1">
        <v>0</v>
      </c>
      <c r="AX12" s="1" t="s">
        <v>66</v>
      </c>
      <c r="AY12" s="1">
        <v>1.5E-3</v>
      </c>
      <c r="AZ12" s="1" t="s">
        <v>117</v>
      </c>
      <c r="BA12" s="1"/>
      <c r="BB12" s="1">
        <v>0</v>
      </c>
      <c r="BC12" s="1"/>
      <c r="BD12" s="1"/>
      <c r="BE12" s="1">
        <v>0</v>
      </c>
      <c r="BF12" s="1">
        <v>0</v>
      </c>
      <c r="BG12" s="1" t="s">
        <v>67</v>
      </c>
      <c r="BH12" s="1"/>
      <c r="BI12" s="1" t="s">
        <v>118</v>
      </c>
    </row>
    <row r="14" spans="1:61" x14ac:dyDescent="0.3">
      <c r="AO14" t="s">
        <v>282</v>
      </c>
      <c r="AP14" s="5">
        <f>MIN(AP$2:AP$12)</f>
        <v>0.75</v>
      </c>
      <c r="AQ14" s="1" t="s">
        <v>264</v>
      </c>
      <c r="AR14" t="s">
        <v>282</v>
      </c>
      <c r="AS14" s="8">
        <f>MIN(AS$2:AS$12)</f>
        <v>12.690000000000001</v>
      </c>
      <c r="AT14" t="s">
        <v>288</v>
      </c>
    </row>
    <row r="15" spans="1:61" x14ac:dyDescent="0.3">
      <c r="AO15" t="s">
        <v>283</v>
      </c>
      <c r="AP15" s="5">
        <f>MAX(AP$2:AP$12)</f>
        <v>5</v>
      </c>
      <c r="AQ15" s="1" t="s">
        <v>264</v>
      </c>
      <c r="AR15" t="s">
        <v>283</v>
      </c>
      <c r="AS15" s="5">
        <f>MAX(AS$2:AS$12)</f>
        <v>84.600000000000009</v>
      </c>
      <c r="AT15" t="s">
        <v>288</v>
      </c>
    </row>
    <row r="16" spans="1:61" x14ac:dyDescent="0.3">
      <c r="AO16" t="s">
        <v>284</v>
      </c>
      <c r="AP16" s="6">
        <f>AVERAGE(AP$2:AP$12)</f>
        <v>2.1172727272727272</v>
      </c>
      <c r="AQ16" s="1" t="s">
        <v>264</v>
      </c>
      <c r="AR16" t="s">
        <v>284</v>
      </c>
      <c r="AS16" s="6">
        <f>AVERAGE(AS$2:AS$12)</f>
        <v>35.824254545454558</v>
      </c>
      <c r="AT16" t="s">
        <v>288</v>
      </c>
    </row>
    <row r="17" spans="41:46" x14ac:dyDescent="0.3">
      <c r="AO17" t="s">
        <v>285</v>
      </c>
      <c r="AP17" s="5">
        <f>MEDIAN(AP$2:AP$12)</f>
        <v>2</v>
      </c>
      <c r="AQ17" s="1" t="s">
        <v>264</v>
      </c>
      <c r="AR17" t="s">
        <v>285</v>
      </c>
      <c r="AS17" s="5">
        <f>MEDIAN(AS$2:AS$12)</f>
        <v>33.840000000000003</v>
      </c>
      <c r="AT17" t="s">
        <v>288</v>
      </c>
    </row>
    <row r="18" spans="41:46" x14ac:dyDescent="0.3">
      <c r="AO18" t="s">
        <v>286</v>
      </c>
      <c r="AP18" s="5">
        <f>_xlfn.MODE.SNGL(AP$2:AP$12)</f>
        <v>2</v>
      </c>
      <c r="AQ18" s="1" t="s">
        <v>264</v>
      </c>
      <c r="AR18" t="s">
        <v>286</v>
      </c>
      <c r="AS18" s="5">
        <f>_xlfn.MODE.SNGL(AS$2:AS$12)</f>
        <v>33.840000000000003</v>
      </c>
      <c r="AT18" t="s">
        <v>288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7"/>
  <sheetViews>
    <sheetView tabSelected="1" topLeftCell="AE1" workbookViewId="0">
      <selection activeCell="AR21" sqref="AR21"/>
    </sheetView>
  </sheetViews>
  <sheetFormatPr defaultRowHeight="14.4" x14ac:dyDescent="0.3"/>
  <cols>
    <col min="3" max="22" width="0" hidden="1" customWidth="1"/>
    <col min="26" max="27" width="0" hidden="1" customWidth="1"/>
    <col min="36" max="36" width="24.44140625" customWidth="1"/>
    <col min="37" max="39" width="0" hidden="1" customWidth="1"/>
    <col min="41" max="41" width="22.77734375" customWidth="1"/>
    <col min="42" max="42" width="8.77734375" style="5"/>
    <col min="44" max="44" width="28" customWidth="1"/>
    <col min="45" max="45" width="15.21875" customWidth="1"/>
    <col min="47" max="47" width="30.5546875" customWidth="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289</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spans="1:61" x14ac:dyDescent="0.3">
      <c r="A2" s="1" t="s">
        <v>238</v>
      </c>
      <c r="B2" s="1" t="s">
        <v>239</v>
      </c>
      <c r="C2" s="1" t="s">
        <v>240</v>
      </c>
      <c r="D2" s="1" t="s">
        <v>241</v>
      </c>
      <c r="E2" s="1" t="s">
        <v>169</v>
      </c>
      <c r="F2" s="1"/>
      <c r="G2" s="1" t="s">
        <v>60</v>
      </c>
      <c r="H2" s="1" t="s">
        <v>242</v>
      </c>
      <c r="I2" s="1" t="s">
        <v>243</v>
      </c>
      <c r="J2" s="1"/>
      <c r="K2" s="1">
        <v>6</v>
      </c>
      <c r="L2" s="1" t="s">
        <v>170</v>
      </c>
      <c r="M2" s="1" t="s">
        <v>171</v>
      </c>
      <c r="N2" s="1" t="s">
        <v>172</v>
      </c>
      <c r="O2" s="1" t="s">
        <v>173</v>
      </c>
      <c r="P2" s="1" t="s">
        <v>174</v>
      </c>
      <c r="Q2" s="1" t="s">
        <v>244</v>
      </c>
      <c r="R2" s="1" t="s">
        <v>245</v>
      </c>
      <c r="S2" s="1">
        <v>4922</v>
      </c>
      <c r="T2" s="1">
        <v>486210</v>
      </c>
      <c r="U2" s="1" t="s">
        <v>168</v>
      </c>
      <c r="V2" s="1" t="s">
        <v>246</v>
      </c>
      <c r="W2" s="1" t="s">
        <v>247</v>
      </c>
      <c r="X2" s="3">
        <v>42426</v>
      </c>
      <c r="Y2" s="3">
        <v>42580</v>
      </c>
      <c r="Z2" s="1" t="s">
        <v>61</v>
      </c>
      <c r="AA2" s="1"/>
      <c r="AB2" s="1" t="s">
        <v>248</v>
      </c>
      <c r="AC2" s="1"/>
      <c r="AD2" s="1" t="s">
        <v>249</v>
      </c>
      <c r="AE2" s="1">
        <v>15.21</v>
      </c>
      <c r="AF2" s="1" t="s">
        <v>114</v>
      </c>
      <c r="AG2" s="1">
        <v>10</v>
      </c>
      <c r="AH2" s="1" t="s">
        <v>250</v>
      </c>
      <c r="AI2" s="1" t="s">
        <v>251</v>
      </c>
      <c r="AJ2" s="1" t="s">
        <v>69</v>
      </c>
      <c r="AK2" s="1" t="s">
        <v>64</v>
      </c>
      <c r="AL2" s="1" t="s">
        <v>70</v>
      </c>
      <c r="AM2" s="3">
        <v>2025884</v>
      </c>
      <c r="AN2" s="1" t="s">
        <v>71</v>
      </c>
      <c r="AO2" s="1" t="s">
        <v>252</v>
      </c>
      <c r="AP2" s="4">
        <v>5</v>
      </c>
      <c r="AQ2" s="1" t="s">
        <v>208</v>
      </c>
      <c r="AR2" s="1"/>
      <c r="AS2" s="1">
        <f>AP2*16.92</f>
        <v>84.600000000000009</v>
      </c>
      <c r="AT2" s="1" t="s">
        <v>65</v>
      </c>
      <c r="AU2" s="1" t="s">
        <v>96</v>
      </c>
      <c r="AV2" s="1" t="s">
        <v>67</v>
      </c>
      <c r="AW2" s="1">
        <v>0</v>
      </c>
      <c r="AX2" s="1" t="s">
        <v>66</v>
      </c>
      <c r="AY2" s="1">
        <v>0</v>
      </c>
      <c r="AZ2" s="1"/>
      <c r="BA2" s="1"/>
      <c r="BB2" s="1">
        <v>0</v>
      </c>
      <c r="BC2" s="1"/>
      <c r="BD2" s="1"/>
      <c r="BE2" s="1">
        <v>0</v>
      </c>
      <c r="BF2" s="1">
        <v>0</v>
      </c>
      <c r="BG2" s="1" t="s">
        <v>67</v>
      </c>
      <c r="BH2" s="1"/>
      <c r="BI2" s="1" t="s">
        <v>206</v>
      </c>
    </row>
    <row r="3" spans="1:61" x14ac:dyDescent="0.3">
      <c r="A3" s="1" t="s">
        <v>193</v>
      </c>
      <c r="B3" s="1" t="s">
        <v>194</v>
      </c>
      <c r="C3" s="1" t="s">
        <v>195</v>
      </c>
      <c r="D3" s="1" t="s">
        <v>196</v>
      </c>
      <c r="E3" s="1" t="s">
        <v>169</v>
      </c>
      <c r="F3" s="1"/>
      <c r="G3" s="1" t="s">
        <v>60</v>
      </c>
      <c r="H3" s="1" t="s">
        <v>197</v>
      </c>
      <c r="I3" s="1" t="s">
        <v>198</v>
      </c>
      <c r="J3" s="1"/>
      <c r="K3" s="1">
        <v>6</v>
      </c>
      <c r="L3" s="1" t="s">
        <v>170</v>
      </c>
      <c r="M3" s="1" t="s">
        <v>171</v>
      </c>
      <c r="N3" s="1" t="s">
        <v>172</v>
      </c>
      <c r="O3" s="1" t="s">
        <v>173</v>
      </c>
      <c r="P3" s="1" t="s">
        <v>174</v>
      </c>
      <c r="Q3" s="1" t="s">
        <v>199</v>
      </c>
      <c r="R3" s="1" t="s">
        <v>200</v>
      </c>
      <c r="S3" s="1">
        <v>4911</v>
      </c>
      <c r="T3" s="1">
        <v>221112</v>
      </c>
      <c r="U3" s="2">
        <v>110041000000</v>
      </c>
      <c r="V3" s="1" t="s">
        <v>201</v>
      </c>
      <c r="W3" s="1" t="s">
        <v>202</v>
      </c>
      <c r="X3" s="3">
        <v>42096</v>
      </c>
      <c r="Y3" s="3">
        <v>42506</v>
      </c>
      <c r="Z3" s="1" t="s">
        <v>68</v>
      </c>
      <c r="AA3" s="1"/>
      <c r="AB3" s="1" t="s">
        <v>203</v>
      </c>
      <c r="AC3" s="1"/>
      <c r="AD3" s="1" t="s">
        <v>204</v>
      </c>
      <c r="AE3" s="1">
        <v>15.21</v>
      </c>
      <c r="AF3" s="1" t="s">
        <v>114</v>
      </c>
      <c r="AG3" s="1">
        <v>1100</v>
      </c>
      <c r="AH3" s="1" t="s">
        <v>63</v>
      </c>
      <c r="AI3" s="1" t="s">
        <v>205</v>
      </c>
      <c r="AJ3" s="1" t="s">
        <v>69</v>
      </c>
      <c r="AK3" s="1" t="s">
        <v>64</v>
      </c>
      <c r="AL3" s="1" t="s">
        <v>70</v>
      </c>
      <c r="AM3" s="3">
        <v>2025884</v>
      </c>
      <c r="AN3" s="1" t="s">
        <v>71</v>
      </c>
      <c r="AO3" s="1" t="s">
        <v>207</v>
      </c>
      <c r="AP3" s="4">
        <v>2</v>
      </c>
      <c r="AQ3" s="1" t="s">
        <v>208</v>
      </c>
      <c r="AR3" s="1" t="s">
        <v>209</v>
      </c>
      <c r="AS3" s="1">
        <f t="shared" ref="AS3:AS11" si="0">AP3*16.92</f>
        <v>33.840000000000003</v>
      </c>
      <c r="AT3" s="1" t="s">
        <v>65</v>
      </c>
      <c r="AU3" s="1"/>
      <c r="AV3" s="1" t="s">
        <v>67</v>
      </c>
      <c r="AW3" s="1">
        <v>0</v>
      </c>
      <c r="AX3" s="1" t="s">
        <v>66</v>
      </c>
      <c r="AY3" s="1">
        <v>0.5</v>
      </c>
      <c r="AZ3" s="1" t="s">
        <v>208</v>
      </c>
      <c r="BA3" s="1" t="s">
        <v>192</v>
      </c>
      <c r="BB3" s="1">
        <v>0</v>
      </c>
      <c r="BC3" s="1"/>
      <c r="BD3" s="1"/>
      <c r="BE3" s="1">
        <v>0</v>
      </c>
      <c r="BF3" s="1">
        <v>0</v>
      </c>
      <c r="BG3" s="1" t="s">
        <v>67</v>
      </c>
      <c r="BH3" s="1"/>
      <c r="BI3" s="1"/>
    </row>
    <row r="4" spans="1:61" x14ac:dyDescent="0.3">
      <c r="A4" s="1" t="s">
        <v>144</v>
      </c>
      <c r="B4" s="1" t="s">
        <v>145</v>
      </c>
      <c r="C4" s="1" t="s">
        <v>146</v>
      </c>
      <c r="D4" s="1" t="s">
        <v>147</v>
      </c>
      <c r="E4" s="1" t="s">
        <v>148</v>
      </c>
      <c r="F4" s="1">
        <v>46552</v>
      </c>
      <c r="G4" s="1" t="s">
        <v>60</v>
      </c>
      <c r="H4" s="1" t="s">
        <v>149</v>
      </c>
      <c r="I4" s="1">
        <v>9144682404</v>
      </c>
      <c r="J4" s="1"/>
      <c r="K4" s="1">
        <v>5</v>
      </c>
      <c r="L4" s="1" t="s">
        <v>150</v>
      </c>
      <c r="M4" s="1" t="s">
        <v>151</v>
      </c>
      <c r="N4" s="1" t="s">
        <v>152</v>
      </c>
      <c r="O4" s="1" t="s">
        <v>153</v>
      </c>
      <c r="P4" s="1" t="s">
        <v>154</v>
      </c>
      <c r="Q4" s="1" t="s">
        <v>155</v>
      </c>
      <c r="R4" s="1" t="s">
        <v>156</v>
      </c>
      <c r="S4" s="1">
        <v>4911</v>
      </c>
      <c r="T4" s="1">
        <v>221112</v>
      </c>
      <c r="U4" s="2">
        <v>110055000000</v>
      </c>
      <c r="V4" s="1" t="s">
        <v>157</v>
      </c>
      <c r="W4" s="1" t="s">
        <v>158</v>
      </c>
      <c r="X4" s="3">
        <v>41501</v>
      </c>
      <c r="Y4" s="3">
        <v>42494</v>
      </c>
      <c r="Z4" s="1" t="s">
        <v>61</v>
      </c>
      <c r="AA4" s="1" t="s">
        <v>159</v>
      </c>
      <c r="AB4" s="1" t="s">
        <v>160</v>
      </c>
      <c r="AC4" s="1"/>
      <c r="AD4" s="1" t="s">
        <v>161</v>
      </c>
      <c r="AE4" s="1">
        <v>15.21</v>
      </c>
      <c r="AF4" s="1" t="s">
        <v>62</v>
      </c>
      <c r="AG4" s="1">
        <v>2300</v>
      </c>
      <c r="AH4" s="1" t="s">
        <v>72</v>
      </c>
      <c r="AI4" s="1" t="s">
        <v>162</v>
      </c>
      <c r="AJ4" s="1" t="s">
        <v>69</v>
      </c>
      <c r="AK4" s="1" t="s">
        <v>64</v>
      </c>
      <c r="AL4" s="1" t="s">
        <v>70</v>
      </c>
      <c r="AM4" s="3">
        <v>2025884</v>
      </c>
      <c r="AN4" s="1" t="s">
        <v>71</v>
      </c>
      <c r="AO4" s="1" t="s">
        <v>163</v>
      </c>
      <c r="AP4" s="4">
        <v>0.75</v>
      </c>
      <c r="AQ4" s="1" t="s">
        <v>164</v>
      </c>
      <c r="AR4" s="1"/>
      <c r="AS4" s="1">
        <f t="shared" si="0"/>
        <v>12.690000000000001</v>
      </c>
      <c r="AT4" s="1" t="s">
        <v>65</v>
      </c>
      <c r="AU4" s="1"/>
      <c r="AV4" s="1"/>
      <c r="AW4" s="1">
        <v>0</v>
      </c>
      <c r="AX4" s="1"/>
      <c r="AY4" s="1">
        <v>0</v>
      </c>
      <c r="AZ4" s="1"/>
      <c r="BA4" s="1"/>
      <c r="BB4" s="1">
        <v>0</v>
      </c>
      <c r="BC4" s="1"/>
      <c r="BD4" s="1"/>
      <c r="BE4" s="1">
        <v>0</v>
      </c>
      <c r="BF4" s="1">
        <v>0</v>
      </c>
      <c r="BG4" s="1" t="s">
        <v>67</v>
      </c>
      <c r="BH4" s="1"/>
      <c r="BI4" s="1"/>
    </row>
    <row r="5" spans="1:61" x14ac:dyDescent="0.3">
      <c r="A5" s="1" t="s">
        <v>75</v>
      </c>
      <c r="B5" s="1" t="s">
        <v>76</v>
      </c>
      <c r="C5" s="1" t="s">
        <v>77</v>
      </c>
      <c r="D5" s="1" t="s">
        <v>78</v>
      </c>
      <c r="E5" s="1" t="s">
        <v>79</v>
      </c>
      <c r="F5" s="1">
        <v>33848</v>
      </c>
      <c r="G5" s="1" t="s">
        <v>60</v>
      </c>
      <c r="H5" s="1" t="s">
        <v>80</v>
      </c>
      <c r="I5" s="1">
        <v>4073557767</v>
      </c>
      <c r="J5" s="1" t="s">
        <v>81</v>
      </c>
      <c r="K5" s="1">
        <v>4</v>
      </c>
      <c r="L5" s="1" t="s">
        <v>82</v>
      </c>
      <c r="M5" s="1" t="s">
        <v>83</v>
      </c>
      <c r="N5" s="1" t="s">
        <v>84</v>
      </c>
      <c r="O5" s="1" t="s">
        <v>85</v>
      </c>
      <c r="P5" s="1" t="s">
        <v>86</v>
      </c>
      <c r="Q5" s="1" t="s">
        <v>87</v>
      </c>
      <c r="R5" s="1" t="s">
        <v>88</v>
      </c>
      <c r="S5" s="1">
        <v>4911</v>
      </c>
      <c r="T5" s="1">
        <v>221112</v>
      </c>
      <c r="U5" s="2">
        <v>110014000000</v>
      </c>
      <c r="V5" s="1" t="s">
        <v>89</v>
      </c>
      <c r="W5" s="1" t="s">
        <v>90</v>
      </c>
      <c r="X5" s="3">
        <v>39860</v>
      </c>
      <c r="Y5" s="3">
        <v>39923</v>
      </c>
      <c r="Z5" s="1" t="s">
        <v>68</v>
      </c>
      <c r="AA5" s="1"/>
      <c r="AB5" s="1" t="s">
        <v>91</v>
      </c>
      <c r="AC5" s="1" t="s">
        <v>92</v>
      </c>
      <c r="AD5" s="1" t="s">
        <v>93</v>
      </c>
      <c r="AE5" s="1">
        <v>15.21</v>
      </c>
      <c r="AF5" s="1" t="s">
        <v>62</v>
      </c>
      <c r="AG5" s="1">
        <v>1860</v>
      </c>
      <c r="AH5" s="1" t="s">
        <v>72</v>
      </c>
      <c r="AI5" s="1"/>
      <c r="AJ5" s="1" t="s">
        <v>69</v>
      </c>
      <c r="AK5" s="1" t="s">
        <v>94</v>
      </c>
      <c r="AL5" s="1" t="s">
        <v>70</v>
      </c>
      <c r="AM5" s="3">
        <v>2025884</v>
      </c>
      <c r="AN5" s="1" t="s">
        <v>71</v>
      </c>
      <c r="AO5" s="1" t="s">
        <v>97</v>
      </c>
      <c r="AP5" s="4">
        <v>2</v>
      </c>
      <c r="AQ5" s="1" t="s">
        <v>95</v>
      </c>
      <c r="AR5" s="1"/>
      <c r="AS5" s="1">
        <f t="shared" si="0"/>
        <v>33.840000000000003</v>
      </c>
      <c r="AT5" s="1" t="s">
        <v>65</v>
      </c>
      <c r="AU5" s="1"/>
      <c r="AV5" s="1" t="s">
        <v>66</v>
      </c>
      <c r="AW5" s="1">
        <v>0</v>
      </c>
      <c r="AX5" s="1" t="s">
        <v>66</v>
      </c>
      <c r="AY5" s="1">
        <v>0</v>
      </c>
      <c r="AZ5" s="1"/>
      <c r="BA5" s="1"/>
      <c r="BB5" s="1">
        <v>0</v>
      </c>
      <c r="BC5" s="1"/>
      <c r="BD5" s="1"/>
      <c r="BE5" s="1">
        <v>0</v>
      </c>
      <c r="BF5" s="1">
        <v>0</v>
      </c>
      <c r="BG5" s="1" t="s">
        <v>67</v>
      </c>
      <c r="BH5" s="1"/>
      <c r="BI5" s="1"/>
    </row>
    <row r="6" spans="1:61" x14ac:dyDescent="0.3">
      <c r="A6" s="1" t="s">
        <v>227</v>
      </c>
      <c r="B6" s="1" t="s">
        <v>228</v>
      </c>
      <c r="C6" s="1" t="s">
        <v>229</v>
      </c>
      <c r="D6" s="1" t="s">
        <v>230</v>
      </c>
      <c r="E6" s="1" t="s">
        <v>169</v>
      </c>
      <c r="F6" s="1"/>
      <c r="G6" s="1" t="s">
        <v>60</v>
      </c>
      <c r="H6" s="1" t="s">
        <v>210</v>
      </c>
      <c r="I6" s="1" t="s">
        <v>231</v>
      </c>
      <c r="J6" s="1"/>
      <c r="K6" s="1">
        <v>6</v>
      </c>
      <c r="L6" s="1" t="s">
        <v>170</v>
      </c>
      <c r="M6" s="1" t="s">
        <v>171</v>
      </c>
      <c r="N6" s="1" t="s">
        <v>172</v>
      </c>
      <c r="O6" s="1" t="s">
        <v>173</v>
      </c>
      <c r="P6" s="1" t="s">
        <v>174</v>
      </c>
      <c r="Q6" s="1" t="s">
        <v>232</v>
      </c>
      <c r="R6" s="1" t="s">
        <v>233</v>
      </c>
      <c r="S6" s="1">
        <v>4911</v>
      </c>
      <c r="T6" s="1">
        <v>221112</v>
      </c>
      <c r="U6" s="2">
        <v>110008000000</v>
      </c>
      <c r="V6" s="1" t="s">
        <v>234</v>
      </c>
      <c r="W6" s="1" t="s">
        <v>235</v>
      </c>
      <c r="X6" s="3">
        <v>42419</v>
      </c>
      <c r="Y6" s="3">
        <v>42557</v>
      </c>
      <c r="Z6" s="1" t="s">
        <v>68</v>
      </c>
      <c r="AA6" s="1"/>
      <c r="AB6" s="1" t="s">
        <v>236</v>
      </c>
      <c r="AC6" s="1"/>
      <c r="AD6" s="1" t="s">
        <v>222</v>
      </c>
      <c r="AE6" s="1">
        <v>15.21</v>
      </c>
      <c r="AF6" s="1" t="s">
        <v>114</v>
      </c>
      <c r="AG6" s="1">
        <v>231</v>
      </c>
      <c r="AH6" s="1" t="s">
        <v>63</v>
      </c>
      <c r="AI6" s="1" t="s">
        <v>237</v>
      </c>
      <c r="AJ6" s="1" t="s">
        <v>69</v>
      </c>
      <c r="AK6" s="1" t="s">
        <v>64</v>
      </c>
      <c r="AL6" s="1" t="s">
        <v>70</v>
      </c>
      <c r="AM6" s="3">
        <v>2025884</v>
      </c>
      <c r="AN6" s="1" t="s">
        <v>71</v>
      </c>
      <c r="AO6" s="1" t="s">
        <v>226</v>
      </c>
      <c r="AP6" s="4">
        <v>5</v>
      </c>
      <c r="AQ6" s="1" t="s">
        <v>208</v>
      </c>
      <c r="AR6" s="1" t="s">
        <v>167</v>
      </c>
      <c r="AS6" s="1">
        <f t="shared" si="0"/>
        <v>84.600000000000009</v>
      </c>
      <c r="AT6" s="1" t="s">
        <v>65</v>
      </c>
      <c r="AU6" s="1" t="s">
        <v>96</v>
      </c>
      <c r="AV6" s="1" t="s">
        <v>67</v>
      </c>
      <c r="AW6" s="1">
        <v>0</v>
      </c>
      <c r="AX6" s="1" t="s">
        <v>66</v>
      </c>
      <c r="AY6" s="1">
        <v>1</v>
      </c>
      <c r="AZ6" s="1" t="s">
        <v>208</v>
      </c>
      <c r="BA6" s="1" t="s">
        <v>192</v>
      </c>
      <c r="BB6" s="1">
        <v>0</v>
      </c>
      <c r="BC6" s="1"/>
      <c r="BD6" s="1"/>
      <c r="BE6" s="1">
        <v>0</v>
      </c>
      <c r="BF6" s="1">
        <v>0</v>
      </c>
      <c r="BG6" s="1" t="s">
        <v>67</v>
      </c>
      <c r="BH6" s="1"/>
      <c r="BI6" s="1" t="s">
        <v>225</v>
      </c>
    </row>
    <row r="7" spans="1:61" x14ac:dyDescent="0.3">
      <c r="A7" s="1" t="s">
        <v>211</v>
      </c>
      <c r="B7" s="1" t="s">
        <v>212</v>
      </c>
      <c r="C7" s="1" t="s">
        <v>213</v>
      </c>
      <c r="D7" s="1" t="s">
        <v>214</v>
      </c>
      <c r="E7" s="1" t="s">
        <v>169</v>
      </c>
      <c r="F7" s="1"/>
      <c r="G7" s="1" t="s">
        <v>60</v>
      </c>
      <c r="H7" s="1" t="s">
        <v>215</v>
      </c>
      <c r="I7" s="1" t="s">
        <v>216</v>
      </c>
      <c r="J7" s="1"/>
      <c r="K7" s="1">
        <v>6</v>
      </c>
      <c r="L7" s="1" t="s">
        <v>170</v>
      </c>
      <c r="M7" s="1" t="s">
        <v>171</v>
      </c>
      <c r="N7" s="1" t="s">
        <v>172</v>
      </c>
      <c r="O7" s="1" t="s">
        <v>173</v>
      </c>
      <c r="P7" s="1" t="s">
        <v>174</v>
      </c>
      <c r="Q7" s="1" t="s">
        <v>217</v>
      </c>
      <c r="R7" s="1" t="s">
        <v>218</v>
      </c>
      <c r="S7" s="1">
        <v>4911</v>
      </c>
      <c r="T7" s="1">
        <v>221112</v>
      </c>
      <c r="U7" s="2">
        <v>110065000000</v>
      </c>
      <c r="V7" s="1" t="s">
        <v>219</v>
      </c>
      <c r="W7" s="1" t="s">
        <v>220</v>
      </c>
      <c r="X7" s="3">
        <v>42419</v>
      </c>
      <c r="Y7" s="3">
        <v>42580</v>
      </c>
      <c r="Z7" s="1" t="s">
        <v>61</v>
      </c>
      <c r="AA7" s="1"/>
      <c r="AB7" s="1" t="s">
        <v>221</v>
      </c>
      <c r="AC7" s="1"/>
      <c r="AD7" s="1" t="s">
        <v>222</v>
      </c>
      <c r="AE7" s="1">
        <v>15.21</v>
      </c>
      <c r="AF7" s="1" t="s">
        <v>114</v>
      </c>
      <c r="AG7" s="1">
        <v>231</v>
      </c>
      <c r="AH7" s="1" t="s">
        <v>63</v>
      </c>
      <c r="AI7" s="1" t="s">
        <v>223</v>
      </c>
      <c r="AJ7" s="1" t="s">
        <v>69</v>
      </c>
      <c r="AK7" s="1" t="s">
        <v>64</v>
      </c>
      <c r="AL7" s="1" t="s">
        <v>70</v>
      </c>
      <c r="AM7" s="3">
        <v>2025884</v>
      </c>
      <c r="AN7" s="1" t="s">
        <v>71</v>
      </c>
      <c r="AO7" s="1" t="s">
        <v>224</v>
      </c>
      <c r="AP7" s="4">
        <v>1</v>
      </c>
      <c r="AQ7" s="1" t="s">
        <v>208</v>
      </c>
      <c r="AR7" s="1" t="s">
        <v>167</v>
      </c>
      <c r="AS7" s="1">
        <f t="shared" si="0"/>
        <v>16.920000000000002</v>
      </c>
      <c r="AT7" s="1" t="s">
        <v>65</v>
      </c>
      <c r="AU7" s="1" t="s">
        <v>96</v>
      </c>
      <c r="AV7" s="1" t="s">
        <v>67</v>
      </c>
      <c r="AW7" s="1">
        <v>0</v>
      </c>
      <c r="AX7" s="1" t="s">
        <v>66</v>
      </c>
      <c r="AY7" s="1">
        <v>0.25</v>
      </c>
      <c r="AZ7" s="1" t="s">
        <v>208</v>
      </c>
      <c r="BA7" s="1" t="s">
        <v>165</v>
      </c>
      <c r="BB7" s="1">
        <v>0</v>
      </c>
      <c r="BC7" s="1"/>
      <c r="BD7" s="1"/>
      <c r="BE7" s="1">
        <v>0</v>
      </c>
      <c r="BF7" s="1">
        <v>0</v>
      </c>
      <c r="BG7" s="1" t="s">
        <v>67</v>
      </c>
      <c r="BH7" s="1"/>
      <c r="BI7" s="1" t="s">
        <v>225</v>
      </c>
    </row>
    <row r="8" spans="1:61" x14ac:dyDescent="0.3">
      <c r="A8" s="1" t="s">
        <v>175</v>
      </c>
      <c r="B8" s="1" t="s">
        <v>176</v>
      </c>
      <c r="C8" s="1" t="s">
        <v>177</v>
      </c>
      <c r="D8" s="1" t="s">
        <v>178</v>
      </c>
      <c r="E8" s="1" t="s">
        <v>169</v>
      </c>
      <c r="F8" s="1">
        <v>79565</v>
      </c>
      <c r="G8" s="1" t="s">
        <v>60</v>
      </c>
      <c r="H8" s="1" t="s">
        <v>179</v>
      </c>
      <c r="I8" s="1" t="s">
        <v>180</v>
      </c>
      <c r="J8" s="1"/>
      <c r="K8" s="1">
        <v>6</v>
      </c>
      <c r="L8" s="1" t="s">
        <v>170</v>
      </c>
      <c r="M8" s="1" t="s">
        <v>171</v>
      </c>
      <c r="N8" s="1" t="s">
        <v>172</v>
      </c>
      <c r="O8" s="1" t="s">
        <v>173</v>
      </c>
      <c r="P8" s="1" t="s">
        <v>174</v>
      </c>
      <c r="Q8" s="1" t="s">
        <v>181</v>
      </c>
      <c r="R8" s="1" t="s">
        <v>182</v>
      </c>
      <c r="S8" s="1">
        <v>3511</v>
      </c>
      <c r="T8" s="1"/>
      <c r="U8" s="1"/>
      <c r="V8" s="1" t="s">
        <v>183</v>
      </c>
      <c r="W8" s="1" t="s">
        <v>184</v>
      </c>
      <c r="X8" s="3">
        <v>41803</v>
      </c>
      <c r="Y8" s="3">
        <v>43056</v>
      </c>
      <c r="Z8" s="1" t="s">
        <v>66</v>
      </c>
      <c r="AA8" s="1"/>
      <c r="AB8" s="1" t="s">
        <v>185</v>
      </c>
      <c r="AC8" s="1" t="s">
        <v>186</v>
      </c>
      <c r="AD8" s="1" t="s">
        <v>187</v>
      </c>
      <c r="AE8" s="1">
        <v>15.21</v>
      </c>
      <c r="AF8" s="1" t="s">
        <v>73</v>
      </c>
      <c r="AG8" s="1">
        <v>230.7</v>
      </c>
      <c r="AH8" s="1" t="s">
        <v>63</v>
      </c>
      <c r="AI8" s="1" t="s">
        <v>188</v>
      </c>
      <c r="AJ8" s="1" t="s">
        <v>69</v>
      </c>
      <c r="AK8" s="1" t="s">
        <v>64</v>
      </c>
      <c r="AL8" s="1" t="s">
        <v>70</v>
      </c>
      <c r="AM8" s="3">
        <v>2025884</v>
      </c>
      <c r="AN8" s="1" t="s">
        <v>71</v>
      </c>
      <c r="AO8" s="1" t="s">
        <v>189</v>
      </c>
      <c r="AP8" s="4">
        <v>1</v>
      </c>
      <c r="AQ8" s="1" t="s">
        <v>190</v>
      </c>
      <c r="AR8" s="1" t="s">
        <v>167</v>
      </c>
      <c r="AS8" s="1">
        <f t="shared" si="0"/>
        <v>16.920000000000002</v>
      </c>
      <c r="AT8" s="1" t="s">
        <v>65</v>
      </c>
      <c r="AU8" s="1"/>
      <c r="AV8" s="1" t="s">
        <v>67</v>
      </c>
      <c r="AW8" s="1">
        <v>0</v>
      </c>
      <c r="AX8" s="1" t="s">
        <v>66</v>
      </c>
      <c r="AY8" s="1">
        <v>0.25</v>
      </c>
      <c r="AZ8" s="1" t="s">
        <v>191</v>
      </c>
      <c r="BA8" s="1" t="s">
        <v>192</v>
      </c>
      <c r="BB8" s="1">
        <v>0</v>
      </c>
      <c r="BC8" s="1"/>
      <c r="BD8" s="1"/>
      <c r="BE8" s="1">
        <v>0</v>
      </c>
      <c r="BF8" s="1">
        <v>0</v>
      </c>
      <c r="BG8" s="1" t="s">
        <v>67</v>
      </c>
      <c r="BH8" s="1"/>
      <c r="BI8" s="1"/>
    </row>
    <row r="9" spans="1:61" x14ac:dyDescent="0.3">
      <c r="A9" s="1" t="s">
        <v>253</v>
      </c>
      <c r="B9" s="1" t="s">
        <v>254</v>
      </c>
      <c r="C9" s="1" t="s">
        <v>255</v>
      </c>
      <c r="D9" s="1"/>
      <c r="E9" s="1" t="s">
        <v>169</v>
      </c>
      <c r="F9" s="1"/>
      <c r="G9" s="1" t="s">
        <v>60</v>
      </c>
      <c r="H9" s="1" t="s">
        <v>256</v>
      </c>
      <c r="I9" s="1" t="s">
        <v>257</v>
      </c>
      <c r="J9" s="1"/>
      <c r="K9" s="1">
        <v>6</v>
      </c>
      <c r="L9" s="1" t="s">
        <v>170</v>
      </c>
      <c r="M9" s="1" t="s">
        <v>171</v>
      </c>
      <c r="N9" s="1" t="s">
        <v>172</v>
      </c>
      <c r="O9" s="1" t="s">
        <v>173</v>
      </c>
      <c r="P9" s="1" t="s">
        <v>174</v>
      </c>
      <c r="Q9" s="1" t="s">
        <v>258</v>
      </c>
      <c r="R9" s="1" t="s">
        <v>259</v>
      </c>
      <c r="S9" s="1">
        <v>4911</v>
      </c>
      <c r="T9" s="1">
        <v>221112</v>
      </c>
      <c r="U9" s="1" t="s">
        <v>260</v>
      </c>
      <c r="V9" s="1" t="s">
        <v>261</v>
      </c>
      <c r="W9" s="1" t="s">
        <v>262</v>
      </c>
      <c r="X9" s="3">
        <v>42891</v>
      </c>
      <c r="Y9" s="3">
        <v>42898</v>
      </c>
      <c r="Z9" s="1" t="s">
        <v>61</v>
      </c>
      <c r="AA9" s="1"/>
      <c r="AB9" s="1" t="s">
        <v>263</v>
      </c>
      <c r="AC9" s="1"/>
      <c r="AD9" s="1" t="s">
        <v>265</v>
      </c>
      <c r="AE9" s="1">
        <v>15.21</v>
      </c>
      <c r="AF9" s="1" t="s">
        <v>62</v>
      </c>
      <c r="AG9" s="1">
        <v>426</v>
      </c>
      <c r="AH9" s="1" t="s">
        <v>63</v>
      </c>
      <c r="AI9" s="1" t="s">
        <v>266</v>
      </c>
      <c r="AJ9" s="1" t="s">
        <v>69</v>
      </c>
      <c r="AK9" s="1" t="s">
        <v>64</v>
      </c>
      <c r="AL9" s="1" t="s">
        <v>70</v>
      </c>
      <c r="AM9" s="3">
        <v>2025884</v>
      </c>
      <c r="AN9" s="1" t="s">
        <v>71</v>
      </c>
      <c r="AO9" s="1" t="s">
        <v>267</v>
      </c>
      <c r="AP9" s="4">
        <v>1.54</v>
      </c>
      <c r="AQ9" s="1" t="s">
        <v>264</v>
      </c>
      <c r="AR9" s="1"/>
      <c r="AS9" s="1">
        <f t="shared" si="0"/>
        <v>26.056800000000003</v>
      </c>
      <c r="AT9" s="1" t="s">
        <v>65</v>
      </c>
      <c r="AU9" s="1" t="s">
        <v>96</v>
      </c>
      <c r="AV9" s="1" t="s">
        <v>67</v>
      </c>
      <c r="AW9" s="1">
        <v>0</v>
      </c>
      <c r="AX9" s="1" t="s">
        <v>66</v>
      </c>
      <c r="AY9" s="1">
        <v>0</v>
      </c>
      <c r="AZ9" s="1"/>
      <c r="BA9" s="1"/>
      <c r="BB9" s="1">
        <v>0</v>
      </c>
      <c r="BC9" s="1"/>
      <c r="BD9" s="1"/>
      <c r="BE9" s="1">
        <v>0</v>
      </c>
      <c r="BF9" s="1">
        <v>0</v>
      </c>
      <c r="BG9" s="1" t="s">
        <v>67</v>
      </c>
      <c r="BH9" s="1"/>
      <c r="BI9" s="1" t="s">
        <v>206</v>
      </c>
    </row>
    <row r="10" spans="1:61" x14ac:dyDescent="0.3">
      <c r="A10" s="1" t="s">
        <v>268</v>
      </c>
      <c r="B10" s="1" t="s">
        <v>269</v>
      </c>
      <c r="C10" s="1" t="s">
        <v>270</v>
      </c>
      <c r="D10" s="1" t="s">
        <v>271</v>
      </c>
      <c r="E10" s="1" t="s">
        <v>169</v>
      </c>
      <c r="F10" s="1"/>
      <c r="G10" s="1" t="s">
        <v>60</v>
      </c>
      <c r="H10" s="1" t="s">
        <v>272</v>
      </c>
      <c r="I10" s="1" t="s">
        <v>273</v>
      </c>
      <c r="J10" s="1"/>
      <c r="K10" s="1">
        <v>6</v>
      </c>
      <c r="L10" s="1" t="s">
        <v>170</v>
      </c>
      <c r="M10" s="1" t="s">
        <v>171</v>
      </c>
      <c r="N10" s="1" t="s">
        <v>172</v>
      </c>
      <c r="O10" s="1" t="s">
        <v>173</v>
      </c>
      <c r="P10" s="1" t="s">
        <v>174</v>
      </c>
      <c r="Q10" s="1" t="s">
        <v>274</v>
      </c>
      <c r="R10" s="1" t="s">
        <v>275</v>
      </c>
      <c r="S10" s="1">
        <v>4911</v>
      </c>
      <c r="T10" s="1">
        <v>221112</v>
      </c>
      <c r="U10" s="1" t="s">
        <v>74</v>
      </c>
      <c r="V10" s="1" t="s">
        <v>276</v>
      </c>
      <c r="W10" s="1" t="s">
        <v>277</v>
      </c>
      <c r="X10" s="3">
        <v>43216</v>
      </c>
      <c r="Y10" s="3">
        <v>43231</v>
      </c>
      <c r="Z10" s="1" t="s">
        <v>61</v>
      </c>
      <c r="AA10" s="1"/>
      <c r="AB10" s="1"/>
      <c r="AC10" s="1"/>
      <c r="AD10" s="1" t="s">
        <v>278</v>
      </c>
      <c r="AE10" s="1">
        <v>15.21</v>
      </c>
      <c r="AF10" s="1" t="s">
        <v>62</v>
      </c>
      <c r="AG10" s="1">
        <v>2635</v>
      </c>
      <c r="AH10" s="1" t="s">
        <v>279</v>
      </c>
      <c r="AI10" s="1" t="s">
        <v>280</v>
      </c>
      <c r="AJ10" s="1" t="s">
        <v>69</v>
      </c>
      <c r="AK10" s="1" t="s">
        <v>64</v>
      </c>
      <c r="AL10" s="1" t="s">
        <v>70</v>
      </c>
      <c r="AM10" s="3">
        <v>2025884</v>
      </c>
      <c r="AN10" s="1" t="s">
        <v>71</v>
      </c>
      <c r="AO10" s="1" t="s">
        <v>166</v>
      </c>
      <c r="AP10" s="4">
        <v>1</v>
      </c>
      <c r="AQ10" s="1" t="s">
        <v>264</v>
      </c>
      <c r="AR10" s="1"/>
      <c r="AS10" s="1">
        <f t="shared" si="0"/>
        <v>16.920000000000002</v>
      </c>
      <c r="AT10" s="1" t="s">
        <v>65</v>
      </c>
      <c r="AU10" s="1" t="s">
        <v>143</v>
      </c>
      <c r="AV10" s="1" t="s">
        <v>67</v>
      </c>
      <c r="AW10" s="1">
        <v>0</v>
      </c>
      <c r="AX10" s="1" t="s">
        <v>66</v>
      </c>
      <c r="AY10" s="1">
        <v>0</v>
      </c>
      <c r="AZ10" s="1"/>
      <c r="BA10" s="1"/>
      <c r="BB10" s="1">
        <v>0</v>
      </c>
      <c r="BC10" s="1"/>
      <c r="BD10" s="1"/>
      <c r="BE10" s="1">
        <v>0</v>
      </c>
      <c r="BF10" s="1">
        <v>0</v>
      </c>
      <c r="BG10" s="1" t="s">
        <v>67</v>
      </c>
      <c r="BH10" s="1"/>
      <c r="BI10" s="1" t="s">
        <v>281</v>
      </c>
    </row>
    <row r="11" spans="1:61" x14ac:dyDescent="0.3">
      <c r="A11" s="1" t="s">
        <v>119</v>
      </c>
      <c r="B11" s="1" t="s">
        <v>120</v>
      </c>
      <c r="C11" s="1" t="s">
        <v>121</v>
      </c>
      <c r="D11" s="1" t="s">
        <v>122</v>
      </c>
      <c r="E11" s="1" t="s">
        <v>79</v>
      </c>
      <c r="F11" s="1">
        <v>34972</v>
      </c>
      <c r="G11" s="1" t="s">
        <v>60</v>
      </c>
      <c r="H11" s="1" t="s">
        <v>123</v>
      </c>
      <c r="I11" s="1"/>
      <c r="J11" s="1" t="s">
        <v>124</v>
      </c>
      <c r="K11" s="1">
        <v>4</v>
      </c>
      <c r="L11" s="1" t="s">
        <v>82</v>
      </c>
      <c r="M11" s="1" t="s">
        <v>83</v>
      </c>
      <c r="N11" s="1" t="s">
        <v>84</v>
      </c>
      <c r="O11" s="1" t="s">
        <v>85</v>
      </c>
      <c r="P11" s="1" t="s">
        <v>86</v>
      </c>
      <c r="Q11" s="1" t="s">
        <v>125</v>
      </c>
      <c r="R11" s="1" t="s">
        <v>126</v>
      </c>
      <c r="S11" s="1">
        <v>4911</v>
      </c>
      <c r="T11" s="1">
        <v>221112</v>
      </c>
      <c r="U11" s="1" t="s">
        <v>127</v>
      </c>
      <c r="V11" s="1" t="s">
        <v>128</v>
      </c>
      <c r="W11" s="1" t="s">
        <v>129</v>
      </c>
      <c r="X11" s="3">
        <v>42443</v>
      </c>
      <c r="Y11" s="3">
        <v>42557</v>
      </c>
      <c r="Z11" s="1" t="s">
        <v>61</v>
      </c>
      <c r="AA11" s="1" t="s">
        <v>130</v>
      </c>
      <c r="AB11" s="1" t="s">
        <v>131</v>
      </c>
      <c r="AC11" s="1" t="s">
        <v>132</v>
      </c>
      <c r="AD11" s="1" t="s">
        <v>133</v>
      </c>
      <c r="AE11" s="1">
        <v>15.21</v>
      </c>
      <c r="AF11" s="1" t="s">
        <v>134</v>
      </c>
      <c r="AG11" s="1">
        <v>3096</v>
      </c>
      <c r="AH11" s="1" t="s">
        <v>135</v>
      </c>
      <c r="AI11" s="1" t="s">
        <v>136</v>
      </c>
      <c r="AJ11" s="1" t="s">
        <v>69</v>
      </c>
      <c r="AK11" s="1" t="s">
        <v>137</v>
      </c>
      <c r="AL11" s="1" t="s">
        <v>70</v>
      </c>
      <c r="AM11" s="3">
        <v>2025884</v>
      </c>
      <c r="AN11" s="1" t="s">
        <v>71</v>
      </c>
      <c r="AO11" s="1" t="s">
        <v>142</v>
      </c>
      <c r="AP11" s="4">
        <v>2</v>
      </c>
      <c r="AQ11" s="1" t="s">
        <v>141</v>
      </c>
      <c r="AR11" s="1" t="s">
        <v>138</v>
      </c>
      <c r="AS11" s="1">
        <f t="shared" si="0"/>
        <v>33.840000000000003</v>
      </c>
      <c r="AT11" s="1" t="s">
        <v>65</v>
      </c>
      <c r="AU11" s="1" t="s">
        <v>96</v>
      </c>
      <c r="AV11" s="1" t="s">
        <v>66</v>
      </c>
      <c r="AW11" s="1">
        <v>0</v>
      </c>
      <c r="AX11" s="1" t="s">
        <v>66</v>
      </c>
      <c r="AY11" s="1">
        <v>1.5E-3</v>
      </c>
      <c r="AZ11" s="1" t="s">
        <v>139</v>
      </c>
      <c r="BA11" s="1" t="s">
        <v>140</v>
      </c>
      <c r="BB11" s="1">
        <v>0</v>
      </c>
      <c r="BC11" s="1"/>
      <c r="BD11" s="1"/>
      <c r="BE11" s="1">
        <v>0</v>
      </c>
      <c r="BF11" s="1">
        <v>0</v>
      </c>
      <c r="BG11" s="1" t="s">
        <v>67</v>
      </c>
      <c r="BH11" s="1"/>
      <c r="BI11" s="1"/>
    </row>
    <row r="13" spans="1:61" x14ac:dyDescent="0.3">
      <c r="AO13" t="s">
        <v>282</v>
      </c>
      <c r="AP13" s="5">
        <f>MIN(AP$2:AP$11)</f>
        <v>0.75</v>
      </c>
      <c r="AQ13" s="1" t="s">
        <v>264</v>
      </c>
      <c r="AR13" t="s">
        <v>282</v>
      </c>
      <c r="AS13" s="8">
        <f>MIN(AS$2:AS$11)</f>
        <v>12.690000000000001</v>
      </c>
      <c r="AT13" t="s">
        <v>288</v>
      </c>
    </row>
    <row r="14" spans="1:61" x14ac:dyDescent="0.3">
      <c r="AO14" t="s">
        <v>283</v>
      </c>
      <c r="AP14" s="5">
        <f>MAX(AP$2:AP$11)</f>
        <v>5</v>
      </c>
      <c r="AQ14" s="1" t="s">
        <v>264</v>
      </c>
      <c r="AR14" t="s">
        <v>283</v>
      </c>
      <c r="AS14" s="8">
        <f>MAX(AS$2:AS$11)</f>
        <v>84.600000000000009</v>
      </c>
      <c r="AT14" t="s">
        <v>288</v>
      </c>
    </row>
    <row r="15" spans="1:61" x14ac:dyDescent="0.3">
      <c r="AO15" t="s">
        <v>284</v>
      </c>
      <c r="AP15" s="6">
        <f>AVERAGE(AP$2:AP$11)</f>
        <v>2.129</v>
      </c>
      <c r="AQ15" s="1" t="s">
        <v>264</v>
      </c>
      <c r="AR15" t="s">
        <v>284</v>
      </c>
      <c r="AS15" s="8">
        <f>AVERAGE(AS$2:AS$11)</f>
        <v>36.022680000000015</v>
      </c>
      <c r="AT15" t="s">
        <v>288</v>
      </c>
    </row>
    <row r="16" spans="1:61" x14ac:dyDescent="0.3">
      <c r="AO16" t="s">
        <v>285</v>
      </c>
      <c r="AP16" s="5">
        <f>MEDIAN(AP$2:AP$11)</f>
        <v>1.77</v>
      </c>
      <c r="AQ16" s="1" t="s">
        <v>264</v>
      </c>
      <c r="AR16" t="s">
        <v>285</v>
      </c>
      <c r="AS16" s="8">
        <f>MEDIAN(AS$2:AS$11)</f>
        <v>29.948400000000003</v>
      </c>
      <c r="AT16" t="s">
        <v>288</v>
      </c>
    </row>
    <row r="17" spans="41:46" x14ac:dyDescent="0.3">
      <c r="AO17" t="s">
        <v>286</v>
      </c>
      <c r="AP17" s="5">
        <f>_xlfn.MODE.SNGL(AP$2:AP$11)</f>
        <v>2</v>
      </c>
      <c r="AQ17" s="1" t="s">
        <v>264</v>
      </c>
      <c r="AR17" t="s">
        <v>286</v>
      </c>
      <c r="AS17" s="8">
        <f>_xlfn.MODE.SNGL(AS$2:AS$11)</f>
        <v>33.840000000000003</v>
      </c>
      <c r="AT17" t="s">
        <v>288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
  <sheetViews>
    <sheetView topLeftCell="AE1" workbookViewId="0">
      <selection activeCell="AP10" sqref="AP10"/>
    </sheetView>
  </sheetViews>
  <sheetFormatPr defaultRowHeight="14.4" x14ac:dyDescent="0.3"/>
  <cols>
    <col min="3" max="22" width="0" hidden="1" customWidth="1"/>
    <col min="26" max="27" width="0" hidden="1" customWidth="1"/>
    <col min="36" max="36" width="24.44140625" customWidth="1"/>
    <col min="37" max="39" width="0" hidden="1" customWidth="1"/>
    <col min="41" max="41" width="22.77734375" customWidth="1"/>
    <col min="42" max="42" width="9.21875" style="5"/>
    <col min="44" max="44" width="28" customWidth="1"/>
    <col min="46" max="46" width="30.55468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98</v>
      </c>
      <c r="B2" s="1" t="s">
        <v>99</v>
      </c>
      <c r="C2" s="1" t="s">
        <v>100</v>
      </c>
      <c r="D2" s="1" t="s">
        <v>101</v>
      </c>
      <c r="E2" s="1" t="s">
        <v>79</v>
      </c>
      <c r="F2" s="1">
        <v>33860</v>
      </c>
      <c r="G2" s="1" t="s">
        <v>60</v>
      </c>
      <c r="H2" s="1" t="s">
        <v>102</v>
      </c>
      <c r="I2" s="1" t="s">
        <v>103</v>
      </c>
      <c r="J2" s="1" t="s">
        <v>104</v>
      </c>
      <c r="K2" s="1">
        <v>4</v>
      </c>
      <c r="L2" s="1" t="s">
        <v>82</v>
      </c>
      <c r="M2" s="1" t="s">
        <v>83</v>
      </c>
      <c r="N2" s="1" t="s">
        <v>84</v>
      </c>
      <c r="O2" s="1" t="s">
        <v>85</v>
      </c>
      <c r="P2" s="1" t="s">
        <v>86</v>
      </c>
      <c r="Q2" s="1" t="s">
        <v>105</v>
      </c>
      <c r="R2" s="1" t="s">
        <v>106</v>
      </c>
      <c r="S2" s="1">
        <v>4911</v>
      </c>
      <c r="T2" s="1">
        <v>221112</v>
      </c>
      <c r="U2" s="2">
        <v>110000000000</v>
      </c>
      <c r="V2" s="1" t="s">
        <v>107</v>
      </c>
      <c r="W2" s="1" t="s">
        <v>108</v>
      </c>
      <c r="X2" s="3">
        <v>41492</v>
      </c>
      <c r="Y2" s="3">
        <v>41950</v>
      </c>
      <c r="Z2" s="1" t="s">
        <v>109</v>
      </c>
      <c r="AA2" s="1" t="s">
        <v>110</v>
      </c>
      <c r="AB2" s="1" t="s">
        <v>111</v>
      </c>
      <c r="AC2" s="1" t="s">
        <v>112</v>
      </c>
      <c r="AD2" s="1" t="s">
        <v>113</v>
      </c>
      <c r="AE2" s="1">
        <v>15.21</v>
      </c>
      <c r="AF2" s="1" t="s">
        <v>114</v>
      </c>
      <c r="AG2" s="1">
        <v>1160</v>
      </c>
      <c r="AH2" s="1" t="s">
        <v>63</v>
      </c>
      <c r="AI2" s="1" t="s">
        <v>115</v>
      </c>
      <c r="AJ2" s="1" t="s">
        <v>69</v>
      </c>
      <c r="AK2" s="1" t="s">
        <v>116</v>
      </c>
      <c r="AL2" s="1" t="s">
        <v>70</v>
      </c>
      <c r="AM2" s="3">
        <v>2025884</v>
      </c>
      <c r="AN2" s="1" t="s">
        <v>67</v>
      </c>
      <c r="AO2" s="1"/>
      <c r="AP2" s="4">
        <v>2</v>
      </c>
      <c r="AQ2" s="1" t="s">
        <v>95</v>
      </c>
      <c r="AR2" s="1"/>
      <c r="AS2" s="1" t="s">
        <v>65</v>
      </c>
      <c r="AT2" s="1" t="s">
        <v>96</v>
      </c>
      <c r="AU2" s="1" t="s">
        <v>66</v>
      </c>
      <c r="AV2" s="1">
        <v>0</v>
      </c>
      <c r="AW2" s="1" t="s">
        <v>66</v>
      </c>
      <c r="AX2" s="1">
        <v>1.5E-3</v>
      </c>
      <c r="AY2" s="1" t="s">
        <v>117</v>
      </c>
      <c r="AZ2" s="1"/>
      <c r="BA2" s="1">
        <v>0</v>
      </c>
      <c r="BB2" s="1"/>
      <c r="BC2" s="1"/>
      <c r="BD2" s="1">
        <v>0</v>
      </c>
      <c r="BE2" s="1">
        <v>0</v>
      </c>
      <c r="BF2" s="1" t="s">
        <v>67</v>
      </c>
      <c r="BG2" s="1"/>
      <c r="BH2" s="1" t="s">
        <v>118</v>
      </c>
    </row>
    <row r="4" spans="1:60" x14ac:dyDescent="0.3">
      <c r="AO4" t="s">
        <v>282</v>
      </c>
      <c r="AP4" s="5">
        <f>MIN(AP$2:AP$2)</f>
        <v>2</v>
      </c>
      <c r="AQ4" s="1" t="s">
        <v>264</v>
      </c>
    </row>
    <row r="5" spans="1:60" x14ac:dyDescent="0.3">
      <c r="AO5" t="s">
        <v>283</v>
      </c>
      <c r="AP5" s="5">
        <f>MAX(AP$2:AP$2)</f>
        <v>2</v>
      </c>
      <c r="AQ5" s="1" t="s">
        <v>264</v>
      </c>
    </row>
    <row r="6" spans="1:60" x14ac:dyDescent="0.3">
      <c r="AO6" t="s">
        <v>284</v>
      </c>
      <c r="AP6" s="6">
        <f>AVERAGE(AP$2:AP$2)</f>
        <v>2</v>
      </c>
      <c r="AQ6" s="1" t="s">
        <v>264</v>
      </c>
    </row>
    <row r="7" spans="1:60" x14ac:dyDescent="0.3">
      <c r="AO7" t="s">
        <v>285</v>
      </c>
      <c r="AP7" s="5">
        <f>MEDIAN(AP$2:AP$2)</f>
        <v>2</v>
      </c>
      <c r="AQ7" s="1" t="s">
        <v>264</v>
      </c>
    </row>
    <row r="8" spans="1:60" x14ac:dyDescent="0.3">
      <c r="AO8" t="s">
        <v>286</v>
      </c>
      <c r="AP8" s="5" t="e">
        <f>_xlfn.MODE.SNGL(AP$2:AP$2)</f>
        <v>#N/A</v>
      </c>
      <c r="AQ8" s="1" t="s">
        <v>264</v>
      </c>
    </row>
  </sheetData>
  <sortState ref="A2:BH12">
    <sortCondition ref="AO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(27)</vt:lpstr>
      <vt:lpstr>Clean Fuels</vt:lpstr>
      <vt:lpstr>No Controls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2018-07-25T19:07:02Z</dcterms:created>
  <dcterms:modified xsi:type="dcterms:W3CDTF">2020-04-22T20:38:46Z</dcterms:modified>
</cp:coreProperties>
</file>